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po\Documents\7090   JR   Turistične prireditve\2016 JR TP\2016_01_26 Končna razpisna dokumentacija in objava\"/>
    </mc:Choice>
  </mc:AlternateContent>
  <bookViews>
    <workbookView xWindow="0" yWindow="0" windowWidth="24240" windowHeight="12570" activeTab="2"/>
  </bookViews>
  <sheets>
    <sheet name="Navodila" sheetId="4" r:id="rId1"/>
    <sheet name="Finančni načrt" sheetId="1" r:id="rId2"/>
    <sheet name="Finančno poročilo" sheetId="2" r:id="rId3"/>
  </sheets>
  <definedNames>
    <definedName name="Kategorija_stroška" localSheetId="0">Navodila!$C$54:$C$62</definedName>
    <definedName name="_xlnm.Print_Area" localSheetId="1">'Finančni načrt'!$A$1:$F$88</definedName>
    <definedName name="_xlnm.Print_Area" localSheetId="2">'Finančno poročilo'!$A$1:$H$155</definedName>
    <definedName name="_xlnm.Print_Area" localSheetId="0">Navodila!$A$1:$C$65</definedName>
    <definedName name="zfafjbak" localSheetId="0">Navodila!$C$54:$C$62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2" l="1"/>
  <c r="D153" i="2" l="1"/>
  <c r="C145" i="2"/>
  <c r="C144" i="2"/>
  <c r="C146" i="2" l="1"/>
  <c r="E114" i="2"/>
  <c r="F42" i="2" l="1"/>
  <c r="F41" i="2"/>
  <c r="D149" i="2"/>
  <c r="B127" i="2"/>
  <c r="C127" i="2" s="1"/>
  <c r="B126" i="2"/>
  <c r="C126" i="2" s="1"/>
  <c r="D151" i="2" l="1"/>
  <c r="D150" i="2"/>
  <c r="B74" i="1"/>
  <c r="C74" i="1" s="1"/>
  <c r="D127" i="2" s="1"/>
  <c r="E127" i="2" s="1"/>
  <c r="B73" i="1"/>
  <c r="B121" i="2" l="1"/>
  <c r="C121" i="2" s="1"/>
  <c r="B122" i="2"/>
  <c r="C122" i="2" s="1"/>
  <c r="B123" i="2"/>
  <c r="C123" i="2" s="1"/>
  <c r="B124" i="2"/>
  <c r="C124" i="2" s="1"/>
  <c r="B125" i="2"/>
  <c r="C125" i="2" s="1"/>
  <c r="B120" i="2"/>
  <c r="C120" i="2" s="1"/>
  <c r="B119" i="2"/>
  <c r="C119" i="2" s="1"/>
  <c r="C128" i="2" l="1"/>
  <c r="B67" i="1"/>
  <c r="C67" i="1" s="1"/>
  <c r="B68" i="1"/>
  <c r="C68" i="1" s="1"/>
  <c r="B69" i="1"/>
  <c r="B70" i="1"/>
  <c r="B71" i="1"/>
  <c r="C71" i="1" s="1"/>
  <c r="B72" i="1"/>
  <c r="C72" i="1" s="1"/>
  <c r="C73" i="1"/>
  <c r="D126" i="2" s="1"/>
  <c r="E126" i="2" s="1"/>
  <c r="B66" i="1"/>
  <c r="C66" i="1" s="1"/>
  <c r="D119" i="2" s="1"/>
  <c r="E119" i="2" l="1"/>
  <c r="C70" i="1"/>
  <c r="D123" i="2" s="1"/>
  <c r="E123" i="2" s="1"/>
  <c r="C69" i="1"/>
  <c r="D125" i="2"/>
  <c r="E125" i="2" s="1"/>
  <c r="D120" i="2"/>
  <c r="E120" i="2" s="1"/>
  <c r="D121" i="2"/>
  <c r="E121" i="2" s="1"/>
  <c r="D124" i="2"/>
  <c r="E124" i="2" s="1"/>
  <c r="C4" i="2"/>
  <c r="C3" i="2"/>
  <c r="C61" i="1"/>
  <c r="C76" i="1" s="1"/>
  <c r="D48" i="1"/>
  <c r="E25" i="1" s="1"/>
  <c r="C75" i="1" l="1"/>
  <c r="D74" i="1" s="1"/>
  <c r="D122" i="2"/>
  <c r="E122" i="2" s="1"/>
  <c r="E128" i="2" s="1"/>
  <c r="D53" i="1"/>
  <c r="F20" i="2"/>
  <c r="F76" i="2"/>
  <c r="F80" i="2"/>
  <c r="F84" i="2"/>
  <c r="F88" i="2"/>
  <c r="F92" i="2"/>
  <c r="F78" i="2"/>
  <c r="F82" i="2"/>
  <c r="F86" i="2"/>
  <c r="F90" i="2"/>
  <c r="F77" i="2"/>
  <c r="F81" i="2"/>
  <c r="F85" i="2"/>
  <c r="F89" i="2"/>
  <c r="F93" i="2"/>
  <c r="F79" i="2"/>
  <c r="F83" i="2"/>
  <c r="F87" i="2"/>
  <c r="F91" i="2"/>
  <c r="F99" i="2"/>
  <c r="F95" i="2"/>
  <c r="F73" i="2"/>
  <c r="F69" i="2"/>
  <c r="F98" i="2"/>
  <c r="F94" i="2"/>
  <c r="F68" i="2"/>
  <c r="F97" i="2"/>
  <c r="F75" i="2"/>
  <c r="F71" i="2"/>
  <c r="F96" i="2"/>
  <c r="F74" i="2"/>
  <c r="F70" i="2"/>
  <c r="F72" i="2"/>
  <c r="F57" i="2"/>
  <c r="F46" i="2"/>
  <c r="F26" i="2"/>
  <c r="F109" i="2"/>
  <c r="F101" i="2"/>
  <c r="F61" i="2"/>
  <c r="F8" i="2"/>
  <c r="F54" i="2"/>
  <c r="F113" i="2"/>
  <c r="F108" i="2"/>
  <c r="F60" i="2"/>
  <c r="F12" i="2"/>
  <c r="F53" i="2"/>
  <c r="F34" i="2"/>
  <c r="F112" i="2"/>
  <c r="F105" i="2"/>
  <c r="F65" i="2"/>
  <c r="F16" i="2"/>
  <c r="F49" i="2"/>
  <c r="F30" i="2"/>
  <c r="F111" i="2"/>
  <c r="F104" i="2"/>
  <c r="F64" i="2"/>
  <c r="F100" i="2"/>
  <c r="F58" i="2"/>
  <c r="F50" i="2"/>
  <c r="F38" i="2"/>
  <c r="F22" i="2"/>
  <c r="F110" i="2"/>
  <c r="F106" i="2"/>
  <c r="F102" i="2"/>
  <c r="F66" i="2"/>
  <c r="F62" i="2"/>
  <c r="F107" i="2"/>
  <c r="F103" i="2"/>
  <c r="F67" i="2"/>
  <c r="F63" i="2"/>
  <c r="F59" i="2"/>
  <c r="F55" i="2"/>
  <c r="F51" i="2"/>
  <c r="F47" i="2"/>
  <c r="F43" i="2"/>
  <c r="F39" i="2"/>
  <c r="F35" i="2"/>
  <c r="F31" i="2"/>
  <c r="F27" i="2"/>
  <c r="F23" i="2"/>
  <c r="F45" i="2"/>
  <c r="F37" i="2"/>
  <c r="F33" i="2"/>
  <c r="F29" i="2"/>
  <c r="F25" i="2"/>
  <c r="F21" i="2"/>
  <c r="F56" i="2"/>
  <c r="F52" i="2"/>
  <c r="F48" i="2"/>
  <c r="F44" i="2"/>
  <c r="F40" i="2"/>
  <c r="F36" i="2"/>
  <c r="F32" i="2"/>
  <c r="F28" i="2"/>
  <c r="F24" i="2"/>
  <c r="F9" i="2"/>
  <c r="F17" i="2"/>
  <c r="F10" i="2"/>
  <c r="F14" i="2"/>
  <c r="F18" i="2"/>
  <c r="F13" i="2"/>
  <c r="F11" i="2"/>
  <c r="F15" i="2"/>
  <c r="F19" i="2"/>
  <c r="D56" i="1"/>
  <c r="D60" i="1"/>
  <c r="D55" i="1"/>
  <c r="D59" i="1"/>
  <c r="D58" i="1"/>
  <c r="D54" i="1"/>
  <c r="D57" i="1"/>
  <c r="E19" i="1"/>
  <c r="E43" i="1"/>
  <c r="E12" i="1"/>
  <c r="E36" i="1"/>
  <c r="E9" i="1"/>
  <c r="E11" i="1"/>
  <c r="E20" i="1"/>
  <c r="E44" i="1"/>
  <c r="E28" i="1"/>
  <c r="E21" i="1"/>
  <c r="E15" i="1"/>
  <c r="E39" i="1"/>
  <c r="E31" i="1"/>
  <c r="E35" i="1"/>
  <c r="E27" i="1"/>
  <c r="E23" i="1"/>
  <c r="E16" i="1"/>
  <c r="E47" i="1"/>
  <c r="E40" i="1"/>
  <c r="E32" i="1"/>
  <c r="E24" i="1"/>
  <c r="E22" i="1"/>
  <c r="E18" i="1"/>
  <c r="E14" i="1"/>
  <c r="E10" i="1"/>
  <c r="E46" i="1"/>
  <c r="E42" i="1"/>
  <c r="E38" i="1"/>
  <c r="E34" i="1"/>
  <c r="E30" i="1"/>
  <c r="E26" i="1"/>
  <c r="E17" i="1"/>
  <c r="E13" i="1"/>
  <c r="E8" i="1"/>
  <c r="E45" i="1"/>
  <c r="E41" i="1"/>
  <c r="E37" i="1"/>
  <c r="E33" i="1"/>
  <c r="E29" i="1"/>
  <c r="D71" i="1" l="1"/>
  <c r="D70" i="1"/>
  <c r="D68" i="1"/>
  <c r="D69" i="1"/>
  <c r="D67" i="1"/>
  <c r="D73" i="1"/>
  <c r="D72" i="1"/>
  <c r="D66" i="1"/>
  <c r="C77" i="1"/>
  <c r="D128" i="2"/>
  <c r="D77" i="1"/>
  <c r="F114" i="2"/>
  <c r="E48" i="1"/>
  <c r="D61" i="1"/>
</calcChain>
</file>

<file path=xl/sharedStrings.xml><?xml version="1.0" encoding="utf-8"?>
<sst xmlns="http://schemas.openxmlformats.org/spreadsheetml/2006/main" count="160" uniqueCount="106">
  <si>
    <t>Finančno poročilo</t>
  </si>
  <si>
    <t xml:space="preserve">FINANČNI NAČRT </t>
  </si>
  <si>
    <t>Prijavitelj</t>
  </si>
  <si>
    <t>Prireditev</t>
  </si>
  <si>
    <t>STROŠKI</t>
  </si>
  <si>
    <t>Vrsta stroška</t>
  </si>
  <si>
    <t>Kategorija stroška</t>
  </si>
  <si>
    <t>Višina stroška</t>
  </si>
  <si>
    <t>Zaporedna številka</t>
  </si>
  <si>
    <t>Skupaj</t>
  </si>
  <si>
    <t>NAVODILA ZA IZPOLNJEVANJE FINANČNEGA NAČRTA IN FINANČNEGA POROČILA</t>
  </si>
  <si>
    <t>Finančni načrt</t>
  </si>
  <si>
    <t>Pri vsakem planiranem strošku, vpišite vrsto stroška</t>
  </si>
  <si>
    <t>(npr: Oglaševanje Radio Triglav, varovanje na prireditvi, nastop skupine Zabava, ipd)</t>
  </si>
  <si>
    <t>Izberite kategorijo stroška</t>
  </si>
  <si>
    <t>Vpišite znesek stroška in upoštevajte status davčnega zavezanca</t>
  </si>
  <si>
    <t>vrednost z DDV - za društva, neprofitne organizacije, ki niso identificirani za namene DDV</t>
  </si>
  <si>
    <t>vrednost brez DDV - za prijavitelje, ki so identificirani za namene DDV</t>
  </si>
  <si>
    <t>PRIHODKI</t>
  </si>
  <si>
    <t>STROŠKI, PRIHODKI</t>
  </si>
  <si>
    <t>Odstotek</t>
  </si>
  <si>
    <t>Prihodka</t>
  </si>
  <si>
    <t>Sponzorji</t>
  </si>
  <si>
    <t>Donacije</t>
  </si>
  <si>
    <t>Druga javna sredstva</t>
  </si>
  <si>
    <t>Pričakovani delež Občine Jesenice</t>
  </si>
  <si>
    <t>Drugi prihodki</t>
  </si>
  <si>
    <t>Prihodki od opravljanja gostinske dejavnosti</t>
  </si>
  <si>
    <t>Drugo</t>
  </si>
  <si>
    <t>V tabeli prihodki vpišite višino prihodkov v stolpec Znesek.</t>
  </si>
  <si>
    <t>Preverite minimalni lastni delež. Če je manj kot 20%. Popravite finančno konstrukcijo prihodkov.</t>
  </si>
  <si>
    <t>Stolpec odstotek se izračuna samodejno (pri stroških in prihodkih), tako da ga ni potrebno izpolnjevati.</t>
  </si>
  <si>
    <t>Natisnite delovni list.</t>
  </si>
  <si>
    <t>Podpiše naj ga zakoniti zastopnik.</t>
  </si>
  <si>
    <t>Tiskano verzijo priložite prijavi na razpis.</t>
  </si>
  <si>
    <t xml:space="preserve">Elektronsko verzijo shranite na elektronski nosilec in ga priložite prijavi na razpis. </t>
  </si>
  <si>
    <t>Tiskana in elektronska verzija morata biti identični.</t>
  </si>
  <si>
    <t>ZBIR STROŠKOV IN PRIHODKOV</t>
  </si>
  <si>
    <t>Če razlika ni 0,00€ popravite finančno konstrukcijo.</t>
  </si>
  <si>
    <t>Kategorija</t>
  </si>
  <si>
    <t xml:space="preserve">Višina </t>
  </si>
  <si>
    <t>Stroški skupaj</t>
  </si>
  <si>
    <t>Prihodki skupaj</t>
  </si>
  <si>
    <t>Delovni list Finančni načrt izpolnite ob Prijavi na javni razpis. Izpolnjujte polja, ki so obarvana s sivo.</t>
  </si>
  <si>
    <t>Datum</t>
  </si>
  <si>
    <t>Kraj</t>
  </si>
  <si>
    <t>Žig</t>
  </si>
  <si>
    <t>Kategorije stroškov</t>
  </si>
  <si>
    <t>Polno ime</t>
  </si>
  <si>
    <t>stroški priprave, pospravljanja in čiščenja prireditvenega prostora (komunalne storitve)</t>
  </si>
  <si>
    <t>organizacijski stroški (telefon, poštne storitve, potni stroški)</t>
  </si>
  <si>
    <t>stroški oglaševanja</t>
  </si>
  <si>
    <t>stroški najemnin oz. občinskih taks (za najem javnih objektov, javnih površin in javnih prireditvenih prostorov, tehnične opreme)</t>
  </si>
  <si>
    <t>stroški zabavnega in kulturnega programa</t>
  </si>
  <si>
    <t>stroški zavarovanj</t>
  </si>
  <si>
    <t>stroški varovanja</t>
  </si>
  <si>
    <t>stroški javnega prevoza za potrebe prireditve</t>
  </si>
  <si>
    <t xml:space="preserve">organizacijski stroški </t>
  </si>
  <si>
    <t>Kratko ime, ki je uporabljeno v tabelah</t>
  </si>
  <si>
    <t xml:space="preserve">stroški najemnin oz. občinskih taks </t>
  </si>
  <si>
    <t>drugi materialni stroški</t>
  </si>
  <si>
    <t xml:space="preserve">Zaporedna št. </t>
  </si>
  <si>
    <t>Zakoniti zastopnik</t>
  </si>
  <si>
    <t>Lastnoročni podpis zakontega zastopnika</t>
  </si>
  <si>
    <t>FINANČNO POROČILO</t>
  </si>
  <si>
    <t>Izvajalec</t>
  </si>
  <si>
    <t>Opis storive oz. blaga</t>
  </si>
  <si>
    <t>Naziv dobavitelja</t>
  </si>
  <si>
    <t>Delovni list Finančno poročilo izpolnite ob oddaji Končnega poročila. Izpolnjijte polja, ki so obarvana s sivo.</t>
  </si>
  <si>
    <t>Vpišite ime prijavitelja in ime prireditve.</t>
  </si>
  <si>
    <t>Vpišite datum, kraj, ter zakonitega zastopnika.</t>
  </si>
  <si>
    <t>Pripravite si račune, ki jih boste uveljavljali v Končnem poročilu.</t>
  </si>
  <si>
    <t>V stolpec Opis storitve oz. blaga kratko opišite strošek (npr. oglaševanje, najem klopi, ozvočenje,ipd.).</t>
  </si>
  <si>
    <t>V stolpec Naziv dobavitelja vpisujte izdajatelja računa (npr. Prireditev d.o.o.)</t>
  </si>
  <si>
    <t>V stolpcu Kategorija stroškov izberite kategorijo stroška.</t>
  </si>
  <si>
    <t>V stolpec Višina stroška vpišite znesek, ki ga uveljavljate.</t>
  </si>
  <si>
    <t>Tabela zbir Stroškov se kreira samodejno.</t>
  </si>
  <si>
    <t xml:space="preserve">ZBIR STROŠKOV </t>
  </si>
  <si>
    <t>Tiskano verzijo priložite končnemu poročilu.</t>
  </si>
  <si>
    <t>Elektronsko verzijo shranite na elektronski nosilec in ga priložite končnemu poročilu.</t>
  </si>
  <si>
    <t>stroški priprave, pospravljanja in čiščenja</t>
  </si>
  <si>
    <t xml:space="preserve">stroški javnega prevoza </t>
  </si>
  <si>
    <t>Izberi kategorijo stroška</t>
  </si>
  <si>
    <t>Opombe pri pregledu Končnega poročila</t>
  </si>
  <si>
    <t>Vsota stroškov po posamezni kategoriji - Končno poročilo</t>
  </si>
  <si>
    <t>Vsota stroškov po posamezni kategoriji - Pogodba</t>
  </si>
  <si>
    <t>Razlika</t>
  </si>
  <si>
    <t>Opombe Komisje pri ocenjevanju</t>
  </si>
  <si>
    <t>Če imata tabeli Stroški in prihodki premalo vrstic kontaktirajte kontaktno osebo na Občini Jesenice.</t>
  </si>
  <si>
    <t>Tabela Zbir stroškov in prihodkov se kreira samodejno, tako da je ni potrebno izpolnjevati.</t>
  </si>
  <si>
    <t>Vpišite datum, kraj ter zakonitega zastopnika.</t>
  </si>
  <si>
    <t>Če ima tabela Stroškov premalo vrstic, kontaktirajte kontaktno osebo na Občini Jesenice.</t>
  </si>
  <si>
    <t>Višina posamezne kategorije stroška v Finančnem poročilu se upošteva do višine stroška iz Finančnega načrta.</t>
  </si>
  <si>
    <t>Višina prihodka</t>
  </si>
  <si>
    <t>Razlika med stroški in prihodki</t>
  </si>
  <si>
    <t>ZBIR STROŠKOV PO PREGLEDU KONČNEGA POROČILA</t>
  </si>
  <si>
    <t xml:space="preserve">Vsota stroškov </t>
  </si>
  <si>
    <t xml:space="preserve">Upravičeni stroški </t>
  </si>
  <si>
    <t xml:space="preserve">Neupravičeni stroški </t>
  </si>
  <si>
    <t>Znesek upravičenih stroškov po pogodbi o sofinanciranju:</t>
  </si>
  <si>
    <t>Znesek dostavljenih dokazil o izvedenih aktivnostih:</t>
  </si>
  <si>
    <t>Skupaj dostavljena dokazila o izvedenih aktivnostih:</t>
  </si>
  <si>
    <t xml:space="preserve">Znesek upravičenih stroškov za nakazilo sredstev: </t>
  </si>
  <si>
    <t>Dan nakazila sredstev:</t>
  </si>
  <si>
    <t>Upravičeni / neupravičeni stroški</t>
  </si>
  <si>
    <t xml:space="preserve">Lastna sredstva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</si>
</sst>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1" fillId="0" borderId="5" xfId="0" applyFont="1" applyBorder="1"/>
    <xf numFmtId="0" fontId="1" fillId="0" borderId="6" xfId="0" applyFont="1" applyBorder="1"/>
    <xf numFmtId="164" fontId="1" fillId="0" borderId="7" xfId="0" applyNumberFormat="1" applyFont="1" applyBorder="1"/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164" fontId="1" fillId="0" borderId="12" xfId="0" applyNumberFormat="1" applyFont="1" applyBorder="1"/>
    <xf numFmtId="164" fontId="1" fillId="0" borderId="9" xfId="0" applyNumberFormat="1" applyFont="1" applyBorder="1" applyAlignment="1">
      <alignment horizontal="right" vertical="top"/>
    </xf>
    <xf numFmtId="4" fontId="1" fillId="0" borderId="13" xfId="0" applyNumberFormat="1" applyFont="1" applyBorder="1" applyAlignment="1">
      <alignment horizontal="right" vertical="top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17" xfId="0" applyFont="1" applyBorder="1" applyAlignment="1">
      <alignment horizontal="left" vertical="top" wrapText="1"/>
    </xf>
    <xf numFmtId="164" fontId="1" fillId="0" borderId="13" xfId="0" applyNumberFormat="1" applyFont="1" applyBorder="1" applyAlignment="1">
      <alignment horizontal="right" vertical="top"/>
    </xf>
    <xf numFmtId="0" fontId="1" fillId="0" borderId="16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top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0" xfId="0" applyFont="1" applyBorder="1"/>
    <xf numFmtId="0" fontId="1" fillId="2" borderId="0" xfId="0" applyFont="1" applyFill="1" applyProtection="1">
      <protection locked="0"/>
    </xf>
    <xf numFmtId="0" fontId="1" fillId="2" borderId="9" xfId="0" applyFont="1" applyFill="1" applyBorder="1" applyAlignment="1" applyProtection="1">
      <alignment horizontal="left" vertical="top" wrapText="1"/>
      <protection locked="0"/>
    </xf>
    <xf numFmtId="164" fontId="1" fillId="2" borderId="9" xfId="0" applyNumberFormat="1" applyFont="1" applyFill="1" applyBorder="1" applyAlignment="1" applyProtection="1">
      <alignment horizontal="right" vertical="top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164" fontId="1" fillId="2" borderId="4" xfId="0" applyNumberFormat="1" applyFont="1" applyFill="1" applyBorder="1" applyAlignment="1" applyProtection="1">
      <alignment horizontal="right" vertical="top"/>
      <protection locked="0"/>
    </xf>
    <xf numFmtId="0" fontId="1" fillId="2" borderId="15" xfId="0" applyFont="1" applyFill="1" applyBorder="1" applyAlignment="1" applyProtection="1">
      <alignment horizontal="center" vertical="top"/>
      <protection locked="0"/>
    </xf>
    <xf numFmtId="10" fontId="1" fillId="0" borderId="7" xfId="1" applyNumberFormat="1" applyFont="1" applyBorder="1" applyAlignment="1">
      <alignment horizontal="center"/>
    </xf>
    <xf numFmtId="10" fontId="1" fillId="0" borderId="13" xfId="1" applyNumberFormat="1" applyFont="1" applyBorder="1" applyAlignment="1">
      <alignment horizontal="center" vertical="top"/>
    </xf>
    <xf numFmtId="10" fontId="1" fillId="0" borderId="7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14" fontId="1" fillId="2" borderId="0" xfId="0" applyNumberFormat="1" applyFont="1" applyFill="1" applyProtection="1">
      <protection locked="0"/>
    </xf>
    <xf numFmtId="165" fontId="1" fillId="0" borderId="7" xfId="0" applyNumberFormat="1" applyFont="1" applyBorder="1" applyAlignment="1">
      <alignment horizontal="right"/>
    </xf>
    <xf numFmtId="0" fontId="1" fillId="0" borderId="26" xfId="0" applyFont="1" applyBorder="1"/>
    <xf numFmtId="0" fontId="1" fillId="2" borderId="14" xfId="0" applyFont="1" applyFill="1" applyBorder="1" applyAlignment="1" applyProtection="1">
      <alignment horizontal="left" vertical="top" wrapText="1"/>
      <protection locked="0"/>
    </xf>
    <xf numFmtId="0" fontId="1" fillId="2" borderId="15" xfId="0" applyFont="1" applyFill="1" applyBorder="1" applyAlignment="1" applyProtection="1">
      <alignment horizontal="left" vertical="top" wrapText="1"/>
      <protection locked="0"/>
    </xf>
    <xf numFmtId="0" fontId="1" fillId="0" borderId="29" xfId="0" applyFont="1" applyBorder="1" applyAlignment="1">
      <alignment horizontal="left" vertical="top" wrapText="1"/>
    </xf>
    <xf numFmtId="0" fontId="1" fillId="0" borderId="30" xfId="0" applyFont="1" applyBorder="1" applyAlignment="1">
      <alignment horizontal="center" vertical="top"/>
    </xf>
    <xf numFmtId="164" fontId="1" fillId="0" borderId="31" xfId="0" applyNumberFormat="1" applyFont="1" applyBorder="1" applyAlignment="1">
      <alignment horizontal="right" vertical="top"/>
    </xf>
    <xf numFmtId="164" fontId="1" fillId="0" borderId="0" xfId="0" applyNumberFormat="1" applyFont="1" applyBorder="1" applyAlignment="1">
      <alignment horizontal="right" vertical="top"/>
    </xf>
    <xf numFmtId="0" fontId="1" fillId="0" borderId="32" xfId="0" applyFont="1" applyBorder="1" applyAlignment="1">
      <alignment horizontal="left" vertical="top" wrapText="1"/>
    </xf>
    <xf numFmtId="164" fontId="1" fillId="0" borderId="33" xfId="0" applyNumberFormat="1" applyFont="1" applyBorder="1" applyAlignment="1">
      <alignment horizontal="right" vertical="top"/>
    </xf>
    <xf numFmtId="164" fontId="1" fillId="0" borderId="0" xfId="0" applyNumberFormat="1" applyFont="1" applyBorder="1"/>
    <xf numFmtId="0" fontId="1" fillId="0" borderId="28" xfId="0" applyFont="1" applyBorder="1"/>
    <xf numFmtId="0" fontId="1" fillId="0" borderId="28" xfId="0" applyFont="1" applyFill="1" applyBorder="1"/>
    <xf numFmtId="44" fontId="1" fillId="0" borderId="27" xfId="2" applyFont="1" applyFill="1" applyBorder="1"/>
    <xf numFmtId="0" fontId="1" fillId="0" borderId="34" xfId="0" applyFont="1" applyBorder="1"/>
    <xf numFmtId="0" fontId="1" fillId="0" borderId="0" xfId="0" applyFont="1" applyFill="1" applyBorder="1"/>
    <xf numFmtId="164" fontId="1" fillId="0" borderId="35" xfId="2" applyNumberFormat="1" applyFont="1" applyFill="1" applyBorder="1"/>
    <xf numFmtId="44" fontId="1" fillId="0" borderId="35" xfId="2" applyFont="1" applyFill="1" applyBorder="1"/>
    <xf numFmtId="44" fontId="1" fillId="0" borderId="0" xfId="0" applyNumberFormat="1" applyFont="1"/>
    <xf numFmtId="0" fontId="1" fillId="0" borderId="25" xfId="0" applyFont="1" applyBorder="1"/>
    <xf numFmtId="0" fontId="1" fillId="0" borderId="36" xfId="0" applyFont="1" applyBorder="1"/>
    <xf numFmtId="14" fontId="1" fillId="0" borderId="37" xfId="0" applyNumberFormat="1" applyFont="1" applyBorder="1"/>
    <xf numFmtId="0" fontId="1" fillId="0" borderId="21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2" fillId="0" borderId="0" xfId="0" applyFont="1" applyAlignment="1">
      <alignment horizontal="left"/>
    </xf>
    <xf numFmtId="0" fontId="1" fillId="0" borderId="21" xfId="0" applyFont="1" applyFill="1" applyBorder="1" applyAlignment="1" applyProtection="1">
      <alignment horizontal="left" vertical="top" wrapText="1"/>
    </xf>
    <xf numFmtId="0" fontId="1" fillId="0" borderId="24" xfId="0" applyFont="1" applyFill="1" applyBorder="1" applyAlignment="1" applyProtection="1">
      <alignment horizontal="left" vertical="top" wrapText="1"/>
    </xf>
    <xf numFmtId="165" fontId="1" fillId="0" borderId="26" xfId="0" applyNumberFormat="1" applyFont="1" applyBorder="1" applyAlignment="1" applyProtection="1">
      <alignment horizontal="right"/>
    </xf>
  </cellXfs>
  <cellStyles count="3">
    <cellStyle name="Navadno" xfId="0" builtinId="0"/>
    <cellStyle name="Odstotek" xfId="1" builtinId="5"/>
    <cellStyle name="Valuta" xfId="2" builtinId="4"/>
  </cellStyles>
  <dxfs count="0"/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1838325</xdr:colOff>
      <xdr:row>0</xdr:row>
      <xdr:rowOff>0</xdr:rowOff>
    </xdr:from>
    <xdr:to>
      <xdr:col>2</xdr:col>
      <xdr:colOff>2600325</xdr:colOff>
      <xdr:row>2</xdr:row>
      <xdr:rowOff>142874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34100" y="0"/>
          <a:ext cx="762000" cy="5619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1419225</xdr:colOff>
      <xdr:row>0</xdr:row>
      <xdr:rowOff>0</xdr:rowOff>
    </xdr:from>
    <xdr:to>
      <xdr:col>5</xdr:col>
      <xdr:colOff>2181225</xdr:colOff>
      <xdr:row>2</xdr:row>
      <xdr:rowOff>142874</xdr:rowOff>
    </xdr:to>
    <xdr:pic>
      <xdr:nvPicPr>
        <xdr:cNvPr id="3" name="Slika 2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153400" y="0"/>
          <a:ext cx="762000" cy="561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1362075</xdr:colOff>
      <xdr:row>0</xdr:row>
      <xdr:rowOff>0</xdr:rowOff>
    </xdr:from>
    <xdr:to>
      <xdr:col>7</xdr:col>
      <xdr:colOff>2124075</xdr:colOff>
      <xdr:row>2</xdr:row>
      <xdr:rowOff>142874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858375" y="0"/>
          <a:ext cx="762000" cy="561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D70"/>
  <sheetViews>
    <sheetView showGridLines="0" view="pageBreakPreview" topLeftCell="A17" zoomScale="60" zoomScaleNormal="100" workbookViewId="0">
      <selection activeCell="C58" sqref="C58"/>
    </sheetView>
  </sheetViews>
  <sheetFormatPr defaultRowHeight="16.5" x14ac:dyDescent="0.3"/>
  <cols>
    <col min="1" max="1" width="8" style="2" customWidth="1"/>
    <col min="2" max="2" width="56.42578125" style="2" customWidth="1"/>
    <col min="3" max="3" width="44.28515625" style="2" customWidth="1"/>
    <col min="4" max="4" width="6.85546875" style="2" customWidth="1"/>
    <col min="5" max="5" width="9.7109375" style="2" customWidth="1"/>
    <col min="6" max="16384" width="9.140625" style="2"/>
  </cols>
  <sheetData>
    <row r="3" spans="1:4" x14ac:dyDescent="0.3">
      <c r="B3" s="3"/>
      <c r="C3" s="3"/>
      <c r="D3" s="3"/>
    </row>
    <row r="4" spans="1:4" x14ac:dyDescent="0.3">
      <c r="B4" s="3"/>
      <c r="C4" s="3"/>
      <c r="D4" s="3"/>
    </row>
    <row r="5" spans="1:4" x14ac:dyDescent="0.3">
      <c r="A5" s="1" t="s">
        <v>10</v>
      </c>
      <c r="B5" s="3"/>
    </row>
    <row r="8" spans="1:4" x14ac:dyDescent="0.3">
      <c r="A8" s="1" t="s">
        <v>11</v>
      </c>
    </row>
    <row r="9" spans="1:4" x14ac:dyDescent="0.3">
      <c r="B9" s="2" t="s">
        <v>19</v>
      </c>
    </row>
    <row r="10" spans="1:4" x14ac:dyDescent="0.3">
      <c r="A10" s="4">
        <v>1</v>
      </c>
      <c r="B10" s="2" t="s">
        <v>43</v>
      </c>
      <c r="D10" s="5"/>
    </row>
    <row r="11" spans="1:4" x14ac:dyDescent="0.3">
      <c r="A11" s="4">
        <v>2</v>
      </c>
      <c r="B11" s="2" t="s">
        <v>88</v>
      </c>
      <c r="D11" s="5"/>
    </row>
    <row r="12" spans="1:4" x14ac:dyDescent="0.3">
      <c r="A12" s="4">
        <v>3</v>
      </c>
      <c r="B12" s="2" t="s">
        <v>69</v>
      </c>
      <c r="D12" s="5"/>
    </row>
    <row r="13" spans="1:4" x14ac:dyDescent="0.3">
      <c r="A13" s="4">
        <v>4</v>
      </c>
      <c r="B13" s="2" t="s">
        <v>12</v>
      </c>
      <c r="D13" s="5"/>
    </row>
    <row r="14" spans="1:4" x14ac:dyDescent="0.3">
      <c r="A14" s="4"/>
      <c r="B14" s="2" t="s">
        <v>13</v>
      </c>
      <c r="D14" s="5"/>
    </row>
    <row r="15" spans="1:4" x14ac:dyDescent="0.3">
      <c r="A15" s="4">
        <v>5</v>
      </c>
      <c r="B15" s="2" t="s">
        <v>14</v>
      </c>
      <c r="D15" s="5"/>
    </row>
    <row r="16" spans="1:4" x14ac:dyDescent="0.3">
      <c r="A16" s="4">
        <v>6</v>
      </c>
      <c r="B16" s="2" t="s">
        <v>15</v>
      </c>
      <c r="D16" s="5"/>
    </row>
    <row r="17" spans="1:4" x14ac:dyDescent="0.3">
      <c r="A17" s="4"/>
      <c r="B17" s="2" t="s">
        <v>16</v>
      </c>
      <c r="D17" s="5"/>
    </row>
    <row r="18" spans="1:4" x14ac:dyDescent="0.3">
      <c r="A18" s="4"/>
      <c r="B18" s="2" t="s">
        <v>17</v>
      </c>
      <c r="D18" s="5"/>
    </row>
    <row r="19" spans="1:4" x14ac:dyDescent="0.3">
      <c r="A19" s="4">
        <v>7</v>
      </c>
      <c r="B19" s="2" t="s">
        <v>31</v>
      </c>
      <c r="D19" s="5"/>
    </row>
    <row r="20" spans="1:4" x14ac:dyDescent="0.3">
      <c r="A20" s="4">
        <v>8</v>
      </c>
      <c r="B20" s="2" t="s">
        <v>29</v>
      </c>
      <c r="D20" s="5"/>
    </row>
    <row r="21" spans="1:4" x14ac:dyDescent="0.3">
      <c r="A21" s="4">
        <v>9</v>
      </c>
      <c r="B21" s="2" t="s">
        <v>30</v>
      </c>
      <c r="D21" s="5"/>
    </row>
    <row r="22" spans="1:4" x14ac:dyDescent="0.3">
      <c r="A22" s="4">
        <v>10</v>
      </c>
      <c r="B22" s="2" t="s">
        <v>89</v>
      </c>
      <c r="D22" s="5"/>
    </row>
    <row r="23" spans="1:4" x14ac:dyDescent="0.3">
      <c r="A23" s="4">
        <v>11</v>
      </c>
      <c r="B23" s="2" t="s">
        <v>38</v>
      </c>
      <c r="D23" s="5"/>
    </row>
    <row r="24" spans="1:4" x14ac:dyDescent="0.3">
      <c r="A24" s="4">
        <v>12</v>
      </c>
      <c r="B24" s="2" t="s">
        <v>90</v>
      </c>
      <c r="D24" s="5"/>
    </row>
    <row r="25" spans="1:4" x14ac:dyDescent="0.3">
      <c r="A25" s="4">
        <v>13</v>
      </c>
      <c r="B25" s="2" t="s">
        <v>32</v>
      </c>
      <c r="D25" s="5"/>
    </row>
    <row r="26" spans="1:4" x14ac:dyDescent="0.3">
      <c r="A26" s="4">
        <v>14</v>
      </c>
      <c r="B26" s="2" t="s">
        <v>33</v>
      </c>
      <c r="D26" s="5"/>
    </row>
    <row r="27" spans="1:4" x14ac:dyDescent="0.3">
      <c r="A27" s="4">
        <v>15</v>
      </c>
      <c r="B27" s="2" t="s">
        <v>34</v>
      </c>
      <c r="D27" s="5"/>
    </row>
    <row r="28" spans="1:4" x14ac:dyDescent="0.3">
      <c r="A28" s="4">
        <v>16</v>
      </c>
      <c r="B28" s="2" t="s">
        <v>35</v>
      </c>
      <c r="D28" s="5"/>
    </row>
    <row r="29" spans="1:4" x14ac:dyDescent="0.3">
      <c r="A29" s="4">
        <v>17</v>
      </c>
      <c r="B29" s="2" t="s">
        <v>36</v>
      </c>
      <c r="D29" s="5"/>
    </row>
    <row r="30" spans="1:4" x14ac:dyDescent="0.3">
      <c r="A30" s="4"/>
      <c r="D30" s="5"/>
    </row>
    <row r="31" spans="1:4" x14ac:dyDescent="0.3">
      <c r="A31" s="4"/>
      <c r="D31" s="5"/>
    </row>
    <row r="32" spans="1:4" x14ac:dyDescent="0.3">
      <c r="A32" s="1" t="s">
        <v>0</v>
      </c>
      <c r="D32" s="5"/>
    </row>
    <row r="33" spans="1:4" x14ac:dyDescent="0.3">
      <c r="A33" s="4">
        <v>1</v>
      </c>
      <c r="B33" s="2" t="s">
        <v>68</v>
      </c>
      <c r="D33" s="5"/>
    </row>
    <row r="34" spans="1:4" x14ac:dyDescent="0.3">
      <c r="A34" s="4">
        <v>2</v>
      </c>
      <c r="B34" s="2" t="s">
        <v>91</v>
      </c>
      <c r="D34" s="5"/>
    </row>
    <row r="35" spans="1:4" x14ac:dyDescent="0.3">
      <c r="A35" s="4">
        <v>3</v>
      </c>
      <c r="B35" s="2" t="s">
        <v>69</v>
      </c>
      <c r="D35" s="5"/>
    </row>
    <row r="36" spans="1:4" x14ac:dyDescent="0.3">
      <c r="A36" s="4">
        <v>4</v>
      </c>
      <c r="B36" s="2" t="s">
        <v>71</v>
      </c>
      <c r="D36" s="5"/>
    </row>
    <row r="37" spans="1:4" x14ac:dyDescent="0.3">
      <c r="A37" s="4">
        <v>5</v>
      </c>
      <c r="B37" s="2" t="s">
        <v>73</v>
      </c>
      <c r="D37" s="5"/>
    </row>
    <row r="38" spans="1:4" x14ac:dyDescent="0.3">
      <c r="A38" s="4">
        <v>6</v>
      </c>
      <c r="B38" s="2" t="s">
        <v>72</v>
      </c>
      <c r="D38" s="5"/>
    </row>
    <row r="39" spans="1:4" x14ac:dyDescent="0.3">
      <c r="A39" s="4">
        <v>7</v>
      </c>
      <c r="B39" s="2" t="s">
        <v>74</v>
      </c>
    </row>
    <row r="40" spans="1:4" x14ac:dyDescent="0.3">
      <c r="A40" s="4">
        <v>8</v>
      </c>
      <c r="B40" s="2" t="s">
        <v>75</v>
      </c>
    </row>
    <row r="41" spans="1:4" x14ac:dyDescent="0.3">
      <c r="A41" s="4"/>
      <c r="B41" s="2" t="s">
        <v>16</v>
      </c>
    </row>
    <row r="42" spans="1:4" x14ac:dyDescent="0.3">
      <c r="A42" s="4"/>
      <c r="B42" s="2" t="s">
        <v>17</v>
      </c>
    </row>
    <row r="43" spans="1:4" x14ac:dyDescent="0.3">
      <c r="A43" s="4">
        <v>9</v>
      </c>
      <c r="B43" s="2" t="s">
        <v>76</v>
      </c>
    </row>
    <row r="44" spans="1:4" x14ac:dyDescent="0.3">
      <c r="A44" s="4">
        <v>10</v>
      </c>
      <c r="B44" s="2" t="s">
        <v>70</v>
      </c>
    </row>
    <row r="45" spans="1:4" x14ac:dyDescent="0.3">
      <c r="A45" s="4">
        <v>11</v>
      </c>
      <c r="B45" s="2" t="s">
        <v>32</v>
      </c>
    </row>
    <row r="46" spans="1:4" x14ac:dyDescent="0.3">
      <c r="A46" s="4">
        <v>12</v>
      </c>
      <c r="B46" s="2" t="s">
        <v>33</v>
      </c>
    </row>
    <row r="47" spans="1:4" x14ac:dyDescent="0.3">
      <c r="A47" s="4">
        <v>13</v>
      </c>
      <c r="B47" s="2" t="s">
        <v>78</v>
      </c>
    </row>
    <row r="48" spans="1:4" x14ac:dyDescent="0.3">
      <c r="A48" s="4">
        <v>14</v>
      </c>
      <c r="B48" s="2" t="s">
        <v>79</v>
      </c>
    </row>
    <row r="49" spans="1:3" x14ac:dyDescent="0.3">
      <c r="A49" s="4">
        <v>15</v>
      </c>
      <c r="B49" s="2" t="s">
        <v>36</v>
      </c>
    </row>
    <row r="50" spans="1:3" x14ac:dyDescent="0.3">
      <c r="A50" s="4"/>
    </row>
    <row r="52" spans="1:3" x14ac:dyDescent="0.3">
      <c r="A52" s="2" t="s">
        <v>47</v>
      </c>
    </row>
    <row r="53" spans="1:3" ht="33" x14ac:dyDescent="0.3">
      <c r="A53" s="22" t="s">
        <v>61</v>
      </c>
      <c r="B53" s="22" t="s">
        <v>48</v>
      </c>
      <c r="C53" s="22" t="s">
        <v>58</v>
      </c>
    </row>
    <row r="54" spans="1:3" ht="33" x14ac:dyDescent="0.3">
      <c r="A54" s="25">
        <v>1</v>
      </c>
      <c r="B54" s="24" t="s">
        <v>49</v>
      </c>
      <c r="C54" s="24" t="s">
        <v>80</v>
      </c>
    </row>
    <row r="55" spans="1:3" ht="33" x14ac:dyDescent="0.3">
      <c r="A55" s="26">
        <v>2</v>
      </c>
      <c r="B55" s="24" t="s">
        <v>50</v>
      </c>
      <c r="C55" s="24" t="s">
        <v>57</v>
      </c>
    </row>
    <row r="56" spans="1:3" x14ac:dyDescent="0.3">
      <c r="A56" s="27">
        <v>3</v>
      </c>
      <c r="B56" s="24" t="s">
        <v>51</v>
      </c>
      <c r="C56" s="24" t="s">
        <v>51</v>
      </c>
    </row>
    <row r="57" spans="1:3" ht="49.5" x14ac:dyDescent="0.3">
      <c r="A57" s="26">
        <v>4</v>
      </c>
      <c r="B57" s="24" t="s">
        <v>52</v>
      </c>
      <c r="C57" s="24" t="s">
        <v>59</v>
      </c>
    </row>
    <row r="58" spans="1:3" ht="36.75" customHeight="1" x14ac:dyDescent="0.3">
      <c r="A58" s="26">
        <v>5</v>
      </c>
      <c r="B58" s="24" t="s">
        <v>53</v>
      </c>
      <c r="C58" s="24" t="s">
        <v>53</v>
      </c>
    </row>
    <row r="59" spans="1:3" x14ac:dyDescent="0.3">
      <c r="A59" s="26">
        <v>6</v>
      </c>
      <c r="B59" s="24" t="s">
        <v>54</v>
      </c>
      <c r="C59" s="24" t="s">
        <v>54</v>
      </c>
    </row>
    <row r="60" spans="1:3" x14ac:dyDescent="0.3">
      <c r="A60" s="26">
        <v>7</v>
      </c>
      <c r="B60" s="24" t="s">
        <v>55</v>
      </c>
      <c r="C60" s="24" t="s">
        <v>55</v>
      </c>
    </row>
    <row r="61" spans="1:3" x14ac:dyDescent="0.3">
      <c r="A61" s="26">
        <v>8</v>
      </c>
      <c r="B61" s="24" t="s">
        <v>56</v>
      </c>
      <c r="C61" s="24" t="s">
        <v>81</v>
      </c>
    </row>
    <row r="62" spans="1:3" x14ac:dyDescent="0.3">
      <c r="A62" s="26">
        <v>9</v>
      </c>
      <c r="B62" s="24" t="s">
        <v>60</v>
      </c>
      <c r="C62" s="24" t="s">
        <v>60</v>
      </c>
    </row>
    <row r="63" spans="1:3" x14ac:dyDescent="0.3">
      <c r="A63" s="21"/>
    </row>
    <row r="64" spans="1:3" x14ac:dyDescent="0.3">
      <c r="A64" s="2" t="s">
        <v>92</v>
      </c>
    </row>
    <row r="65" spans="1:2" x14ac:dyDescent="0.3">
      <c r="A65" s="21"/>
    </row>
    <row r="66" spans="1:2" x14ac:dyDescent="0.3">
      <c r="B66"/>
    </row>
    <row r="68" spans="1:2" x14ac:dyDescent="0.3">
      <c r="B68"/>
    </row>
    <row r="70" spans="1:2" x14ac:dyDescent="0.3">
      <c r="B70"/>
    </row>
  </sheetData>
  <sheetProtection algorithmName="SHA-512" hashValue="CLqgaCFwCp8fgktylVXl/PYfiHIvtMg0lNpR71qJk78n0AI9+KvyQkia2t/wuSlEKXCJtVR4FnU03qsBBKM72w==" saltValue="Gl+04UPTO7QHzg65+fJ9fA==" spinCount="100000" sheet="1" objects="1" scenarios="1" selectLockedCells="1"/>
  <pageMargins left="0.7" right="0.26" top="0.75" bottom="0.75" header="0.3" footer="0.3"/>
  <pageSetup paperSize="9" scale="85" fitToHeight="0" orientation="portrait" r:id="rId1"/>
  <headerFooter>
    <oddFooter>&amp;L&amp;F&amp;R&amp;"Trebuchet MS,Navadno"&amp;10&amp;A &amp;P</oddFooter>
  </headerFooter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139"/>
  <sheetViews>
    <sheetView showGridLines="0" view="pageBreakPreview" zoomScaleNormal="100" zoomScaleSheetLayoutView="100" workbookViewId="0">
      <selection activeCell="B12" sqref="B12"/>
    </sheetView>
  </sheetViews>
  <sheetFormatPr defaultRowHeight="16.5" x14ac:dyDescent="0.3"/>
  <cols>
    <col min="1" max="1" width="10.7109375" style="2" customWidth="1"/>
    <col min="2" max="2" width="31.7109375" style="2" customWidth="1"/>
    <col min="3" max="3" width="34.5703125" style="2" customWidth="1"/>
    <col min="4" max="4" width="14.5703125" style="2" customWidth="1"/>
    <col min="5" max="5" width="9.42578125" style="2" bestFit="1" customWidth="1"/>
    <col min="6" max="6" width="33.140625" style="2" customWidth="1"/>
    <col min="7" max="9" width="9.140625" style="2"/>
    <col min="10" max="10" width="91.140625" style="2" hidden="1" customWidth="1"/>
    <col min="11" max="16384" width="9.140625" style="2"/>
  </cols>
  <sheetData>
    <row r="1" spans="1:10" x14ac:dyDescent="0.3">
      <c r="A1" s="1" t="s">
        <v>1</v>
      </c>
      <c r="C1" s="77">
        <v>2016</v>
      </c>
    </row>
    <row r="3" spans="1:10" x14ac:dyDescent="0.3">
      <c r="A3" s="2" t="s">
        <v>2</v>
      </c>
      <c r="B3" s="39"/>
      <c r="C3" s="39"/>
      <c r="D3" s="3"/>
    </row>
    <row r="4" spans="1:10" x14ac:dyDescent="0.3">
      <c r="A4" s="2" t="s">
        <v>3</v>
      </c>
      <c r="B4" s="39"/>
      <c r="C4" s="39"/>
      <c r="D4" s="3"/>
    </row>
    <row r="6" spans="1:10" ht="17.25" thickBot="1" x14ac:dyDescent="0.35">
      <c r="A6" s="1" t="s">
        <v>4</v>
      </c>
    </row>
    <row r="7" spans="1:10" ht="33.75" customHeight="1" thickBot="1" x14ac:dyDescent="0.35">
      <c r="A7" s="9" t="s">
        <v>8</v>
      </c>
      <c r="B7" s="10" t="s">
        <v>5</v>
      </c>
      <c r="C7" s="10" t="s">
        <v>6</v>
      </c>
      <c r="D7" s="10" t="s">
        <v>7</v>
      </c>
      <c r="E7" s="17" t="s">
        <v>20</v>
      </c>
      <c r="F7" s="33" t="s">
        <v>87</v>
      </c>
      <c r="J7" s="22" t="s">
        <v>82</v>
      </c>
    </row>
    <row r="8" spans="1:10" x14ac:dyDescent="0.3">
      <c r="A8" s="14">
        <v>1</v>
      </c>
      <c r="B8" s="40"/>
      <c r="C8" s="40"/>
      <c r="D8" s="41"/>
      <c r="E8" s="20" t="e">
        <f t="shared" ref="E8:E47" si="0">+D8/$D$48*100</f>
        <v>#DIV/0!</v>
      </c>
      <c r="F8" s="34"/>
      <c r="J8" s="24" t="s">
        <v>80</v>
      </c>
    </row>
    <row r="9" spans="1:10" x14ac:dyDescent="0.3">
      <c r="A9" s="15">
        <v>2</v>
      </c>
      <c r="B9" s="42"/>
      <c r="C9" s="42"/>
      <c r="D9" s="43"/>
      <c r="E9" s="20" t="e">
        <f t="shared" si="0"/>
        <v>#DIV/0!</v>
      </c>
      <c r="F9" s="35"/>
      <c r="J9" s="24" t="s">
        <v>57</v>
      </c>
    </row>
    <row r="10" spans="1:10" x14ac:dyDescent="0.3">
      <c r="A10" s="15">
        <v>3</v>
      </c>
      <c r="B10" s="42"/>
      <c r="C10" s="42"/>
      <c r="D10" s="43"/>
      <c r="E10" s="20" t="e">
        <f t="shared" si="0"/>
        <v>#DIV/0!</v>
      </c>
      <c r="F10" s="35"/>
      <c r="J10" s="24" t="s">
        <v>51</v>
      </c>
    </row>
    <row r="11" spans="1:10" x14ac:dyDescent="0.3">
      <c r="A11" s="15">
        <v>4</v>
      </c>
      <c r="B11" s="42"/>
      <c r="C11" s="42"/>
      <c r="D11" s="43"/>
      <c r="E11" s="20" t="e">
        <f t="shared" si="0"/>
        <v>#DIV/0!</v>
      </c>
      <c r="F11" s="35"/>
      <c r="J11" s="24" t="s">
        <v>59</v>
      </c>
    </row>
    <row r="12" spans="1:10" x14ac:dyDescent="0.3">
      <c r="A12" s="15">
        <v>5</v>
      </c>
      <c r="B12" s="42"/>
      <c r="C12" s="42"/>
      <c r="D12" s="43"/>
      <c r="E12" s="20" t="e">
        <f t="shared" si="0"/>
        <v>#DIV/0!</v>
      </c>
      <c r="F12" s="35"/>
      <c r="J12" s="24" t="s">
        <v>53</v>
      </c>
    </row>
    <row r="13" spans="1:10" x14ac:dyDescent="0.3">
      <c r="A13" s="15">
        <v>6</v>
      </c>
      <c r="B13" s="42"/>
      <c r="C13" s="42"/>
      <c r="D13" s="43"/>
      <c r="E13" s="20" t="e">
        <f t="shared" si="0"/>
        <v>#DIV/0!</v>
      </c>
      <c r="F13" s="35"/>
      <c r="J13" s="24" t="s">
        <v>54</v>
      </c>
    </row>
    <row r="14" spans="1:10" x14ac:dyDescent="0.3">
      <c r="A14" s="15">
        <v>7</v>
      </c>
      <c r="B14" s="42"/>
      <c r="C14" s="42"/>
      <c r="D14" s="43"/>
      <c r="E14" s="20" t="e">
        <f t="shared" si="0"/>
        <v>#DIV/0!</v>
      </c>
      <c r="F14" s="35"/>
      <c r="J14" s="24" t="s">
        <v>55</v>
      </c>
    </row>
    <row r="15" spans="1:10" x14ac:dyDescent="0.3">
      <c r="A15" s="15">
        <v>8</v>
      </c>
      <c r="B15" s="42"/>
      <c r="C15" s="42"/>
      <c r="D15" s="43"/>
      <c r="E15" s="20" t="e">
        <f t="shared" si="0"/>
        <v>#DIV/0!</v>
      </c>
      <c r="F15" s="35"/>
      <c r="J15" s="24" t="s">
        <v>81</v>
      </c>
    </row>
    <row r="16" spans="1:10" x14ac:dyDescent="0.3">
      <c r="A16" s="15">
        <v>9</v>
      </c>
      <c r="B16" s="42"/>
      <c r="C16" s="42"/>
      <c r="D16" s="43"/>
      <c r="E16" s="20" t="e">
        <f t="shared" si="0"/>
        <v>#DIV/0!</v>
      </c>
      <c r="F16" s="35"/>
      <c r="J16" s="24" t="s">
        <v>60</v>
      </c>
    </row>
    <row r="17" spans="1:6" x14ac:dyDescent="0.3">
      <c r="A17" s="15">
        <v>10</v>
      </c>
      <c r="B17" s="42"/>
      <c r="C17" s="42"/>
      <c r="D17" s="43"/>
      <c r="E17" s="20" t="e">
        <f t="shared" si="0"/>
        <v>#DIV/0!</v>
      </c>
      <c r="F17" s="35"/>
    </row>
    <row r="18" spans="1:6" x14ac:dyDescent="0.3">
      <c r="A18" s="15">
        <v>11</v>
      </c>
      <c r="B18" s="42"/>
      <c r="C18" s="42"/>
      <c r="D18" s="43"/>
      <c r="E18" s="20" t="e">
        <f t="shared" si="0"/>
        <v>#DIV/0!</v>
      </c>
      <c r="F18" s="35"/>
    </row>
    <row r="19" spans="1:6" x14ac:dyDescent="0.3">
      <c r="A19" s="15">
        <v>12</v>
      </c>
      <c r="B19" s="42"/>
      <c r="C19" s="42"/>
      <c r="D19" s="43"/>
      <c r="E19" s="20" t="e">
        <f t="shared" si="0"/>
        <v>#DIV/0!</v>
      </c>
      <c r="F19" s="35"/>
    </row>
    <row r="20" spans="1:6" x14ac:dyDescent="0.3">
      <c r="A20" s="15">
        <v>13</v>
      </c>
      <c r="B20" s="42"/>
      <c r="C20" s="42"/>
      <c r="D20" s="43"/>
      <c r="E20" s="20" t="e">
        <f t="shared" si="0"/>
        <v>#DIV/0!</v>
      </c>
      <c r="F20" s="35"/>
    </row>
    <row r="21" spans="1:6" x14ac:dyDescent="0.3">
      <c r="A21" s="15">
        <v>14</v>
      </c>
      <c r="B21" s="42"/>
      <c r="C21" s="42"/>
      <c r="D21" s="43"/>
      <c r="E21" s="20" t="e">
        <f t="shared" si="0"/>
        <v>#DIV/0!</v>
      </c>
      <c r="F21" s="35"/>
    </row>
    <row r="22" spans="1:6" x14ac:dyDescent="0.3">
      <c r="A22" s="15">
        <v>15</v>
      </c>
      <c r="B22" s="42"/>
      <c r="C22" s="42"/>
      <c r="D22" s="43"/>
      <c r="E22" s="20" t="e">
        <f t="shared" si="0"/>
        <v>#DIV/0!</v>
      </c>
      <c r="F22" s="35"/>
    </row>
    <row r="23" spans="1:6" x14ac:dyDescent="0.3">
      <c r="A23" s="15">
        <v>16</v>
      </c>
      <c r="B23" s="42"/>
      <c r="C23" s="42"/>
      <c r="D23" s="43"/>
      <c r="E23" s="20" t="e">
        <f t="shared" si="0"/>
        <v>#DIV/0!</v>
      </c>
      <c r="F23" s="35"/>
    </row>
    <row r="24" spans="1:6" x14ac:dyDescent="0.3">
      <c r="A24" s="15">
        <v>17</v>
      </c>
      <c r="B24" s="42"/>
      <c r="C24" s="42"/>
      <c r="D24" s="43"/>
      <c r="E24" s="20" t="e">
        <f t="shared" si="0"/>
        <v>#DIV/0!</v>
      </c>
      <c r="F24" s="35"/>
    </row>
    <row r="25" spans="1:6" x14ac:dyDescent="0.3">
      <c r="A25" s="15">
        <v>18</v>
      </c>
      <c r="B25" s="42"/>
      <c r="C25" s="42"/>
      <c r="D25" s="43"/>
      <c r="E25" s="20" t="e">
        <f t="shared" si="0"/>
        <v>#DIV/0!</v>
      </c>
      <c r="F25" s="35"/>
    </row>
    <row r="26" spans="1:6" x14ac:dyDescent="0.3">
      <c r="A26" s="15">
        <v>19</v>
      </c>
      <c r="B26" s="42"/>
      <c r="C26" s="42"/>
      <c r="D26" s="43"/>
      <c r="E26" s="20" t="e">
        <f t="shared" si="0"/>
        <v>#DIV/0!</v>
      </c>
      <c r="F26" s="35"/>
    </row>
    <row r="27" spans="1:6" x14ac:dyDescent="0.3">
      <c r="A27" s="15">
        <v>20</v>
      </c>
      <c r="B27" s="42"/>
      <c r="C27" s="42"/>
      <c r="D27" s="43"/>
      <c r="E27" s="20" t="e">
        <f t="shared" si="0"/>
        <v>#DIV/0!</v>
      </c>
      <c r="F27" s="35"/>
    </row>
    <row r="28" spans="1:6" x14ac:dyDescent="0.3">
      <c r="A28" s="15">
        <v>21</v>
      </c>
      <c r="B28" s="42"/>
      <c r="C28" s="42"/>
      <c r="D28" s="43"/>
      <c r="E28" s="20" t="e">
        <f t="shared" si="0"/>
        <v>#DIV/0!</v>
      </c>
      <c r="F28" s="35"/>
    </row>
    <row r="29" spans="1:6" x14ac:dyDescent="0.3">
      <c r="A29" s="15">
        <v>22</v>
      </c>
      <c r="B29" s="42"/>
      <c r="C29" s="42"/>
      <c r="D29" s="43"/>
      <c r="E29" s="20" t="e">
        <f t="shared" si="0"/>
        <v>#DIV/0!</v>
      </c>
      <c r="F29" s="35"/>
    </row>
    <row r="30" spans="1:6" x14ac:dyDescent="0.3">
      <c r="A30" s="15">
        <v>23</v>
      </c>
      <c r="B30" s="42"/>
      <c r="C30" s="42"/>
      <c r="D30" s="43"/>
      <c r="E30" s="20" t="e">
        <f t="shared" si="0"/>
        <v>#DIV/0!</v>
      </c>
      <c r="F30" s="35"/>
    </row>
    <row r="31" spans="1:6" x14ac:dyDescent="0.3">
      <c r="A31" s="15">
        <v>24</v>
      </c>
      <c r="B31" s="42"/>
      <c r="C31" s="42"/>
      <c r="D31" s="43"/>
      <c r="E31" s="20" t="e">
        <f t="shared" si="0"/>
        <v>#DIV/0!</v>
      </c>
      <c r="F31" s="35"/>
    </row>
    <row r="32" spans="1:6" x14ac:dyDescent="0.3">
      <c r="A32" s="15">
        <v>25</v>
      </c>
      <c r="B32" s="42"/>
      <c r="C32" s="42"/>
      <c r="D32" s="43"/>
      <c r="E32" s="20" t="e">
        <f t="shared" si="0"/>
        <v>#DIV/0!</v>
      </c>
      <c r="F32" s="35"/>
    </row>
    <row r="33" spans="1:6" x14ac:dyDescent="0.3">
      <c r="A33" s="15">
        <v>26</v>
      </c>
      <c r="B33" s="42"/>
      <c r="C33" s="42"/>
      <c r="D33" s="43"/>
      <c r="E33" s="20" t="e">
        <f t="shared" si="0"/>
        <v>#DIV/0!</v>
      </c>
      <c r="F33" s="35"/>
    </row>
    <row r="34" spans="1:6" x14ac:dyDescent="0.3">
      <c r="A34" s="15">
        <v>27</v>
      </c>
      <c r="B34" s="42"/>
      <c r="C34" s="42"/>
      <c r="D34" s="43"/>
      <c r="E34" s="20" t="e">
        <f t="shared" si="0"/>
        <v>#DIV/0!</v>
      </c>
      <c r="F34" s="35"/>
    </row>
    <row r="35" spans="1:6" x14ac:dyDescent="0.3">
      <c r="A35" s="15">
        <v>28</v>
      </c>
      <c r="B35" s="42"/>
      <c r="C35" s="42"/>
      <c r="D35" s="43"/>
      <c r="E35" s="20" t="e">
        <f t="shared" si="0"/>
        <v>#DIV/0!</v>
      </c>
      <c r="F35" s="35"/>
    </row>
    <row r="36" spans="1:6" x14ac:dyDescent="0.3">
      <c r="A36" s="15">
        <v>29</v>
      </c>
      <c r="B36" s="42"/>
      <c r="C36" s="42"/>
      <c r="D36" s="43"/>
      <c r="E36" s="20" t="e">
        <f t="shared" si="0"/>
        <v>#DIV/0!</v>
      </c>
      <c r="F36" s="35"/>
    </row>
    <row r="37" spans="1:6" x14ac:dyDescent="0.3">
      <c r="A37" s="15">
        <v>30</v>
      </c>
      <c r="B37" s="42"/>
      <c r="C37" s="42"/>
      <c r="D37" s="43"/>
      <c r="E37" s="20" t="e">
        <f t="shared" si="0"/>
        <v>#DIV/0!</v>
      </c>
      <c r="F37" s="35"/>
    </row>
    <row r="38" spans="1:6" x14ac:dyDescent="0.3">
      <c r="A38" s="15">
        <v>31</v>
      </c>
      <c r="B38" s="42"/>
      <c r="C38" s="42"/>
      <c r="D38" s="43"/>
      <c r="E38" s="20" t="e">
        <f t="shared" si="0"/>
        <v>#DIV/0!</v>
      </c>
      <c r="F38" s="37"/>
    </row>
    <row r="39" spans="1:6" x14ac:dyDescent="0.3">
      <c r="A39" s="15">
        <v>32</v>
      </c>
      <c r="B39" s="42"/>
      <c r="C39" s="42"/>
      <c r="D39" s="43"/>
      <c r="E39" s="20" t="e">
        <f t="shared" si="0"/>
        <v>#DIV/0!</v>
      </c>
      <c r="F39" s="35"/>
    </row>
    <row r="40" spans="1:6" x14ac:dyDescent="0.3">
      <c r="A40" s="15">
        <v>33</v>
      </c>
      <c r="B40" s="42"/>
      <c r="C40" s="42"/>
      <c r="D40" s="43"/>
      <c r="E40" s="20" t="e">
        <f t="shared" si="0"/>
        <v>#DIV/0!</v>
      </c>
      <c r="F40" s="35"/>
    </row>
    <row r="41" spans="1:6" x14ac:dyDescent="0.3">
      <c r="A41" s="15">
        <v>34</v>
      </c>
      <c r="B41" s="42"/>
      <c r="C41" s="42"/>
      <c r="D41" s="43"/>
      <c r="E41" s="20" t="e">
        <f t="shared" si="0"/>
        <v>#DIV/0!</v>
      </c>
      <c r="F41" s="35"/>
    </row>
    <row r="42" spans="1:6" x14ac:dyDescent="0.3">
      <c r="A42" s="15">
        <v>35</v>
      </c>
      <c r="B42" s="42"/>
      <c r="C42" s="42"/>
      <c r="D42" s="43"/>
      <c r="E42" s="20" t="e">
        <f t="shared" si="0"/>
        <v>#DIV/0!</v>
      </c>
      <c r="F42" s="35"/>
    </row>
    <row r="43" spans="1:6" x14ac:dyDescent="0.3">
      <c r="A43" s="15">
        <v>36</v>
      </c>
      <c r="B43" s="42"/>
      <c r="C43" s="42"/>
      <c r="D43" s="43"/>
      <c r="E43" s="20" t="e">
        <f t="shared" si="0"/>
        <v>#DIV/0!</v>
      </c>
      <c r="F43" s="35"/>
    </row>
    <row r="44" spans="1:6" x14ac:dyDescent="0.3">
      <c r="A44" s="15">
        <v>37</v>
      </c>
      <c r="B44" s="42"/>
      <c r="C44" s="42"/>
      <c r="D44" s="43"/>
      <c r="E44" s="20" t="e">
        <f t="shared" si="0"/>
        <v>#DIV/0!</v>
      </c>
      <c r="F44" s="35"/>
    </row>
    <row r="45" spans="1:6" x14ac:dyDescent="0.3">
      <c r="A45" s="15">
        <v>38</v>
      </c>
      <c r="B45" s="42"/>
      <c r="C45" s="42"/>
      <c r="D45" s="43"/>
      <c r="E45" s="20" t="e">
        <f t="shared" si="0"/>
        <v>#DIV/0!</v>
      </c>
      <c r="F45" s="35"/>
    </row>
    <row r="46" spans="1:6" x14ac:dyDescent="0.3">
      <c r="A46" s="15">
        <v>39</v>
      </c>
      <c r="B46" s="42"/>
      <c r="C46" s="42"/>
      <c r="D46" s="43"/>
      <c r="E46" s="20" t="e">
        <f t="shared" si="0"/>
        <v>#DIV/0!</v>
      </c>
      <c r="F46" s="35"/>
    </row>
    <row r="47" spans="1:6" ht="17.25" thickBot="1" x14ac:dyDescent="0.35">
      <c r="A47" s="16">
        <v>40</v>
      </c>
      <c r="B47" s="44"/>
      <c r="C47" s="42"/>
      <c r="D47" s="45"/>
      <c r="E47" s="20" t="e">
        <f t="shared" si="0"/>
        <v>#DIV/0!</v>
      </c>
      <c r="F47" s="36"/>
    </row>
    <row r="48" spans="1:6" ht="17.25" thickBot="1" x14ac:dyDescent="0.35">
      <c r="A48" s="6" t="s">
        <v>9</v>
      </c>
      <c r="B48" s="7"/>
      <c r="C48" s="7"/>
      <c r="D48" s="18">
        <f>SUM(D8:D47)</f>
        <v>0</v>
      </c>
      <c r="E48" s="8" t="e">
        <f>SUM(E8:E47)</f>
        <v>#DIV/0!</v>
      </c>
      <c r="F48" s="38"/>
    </row>
    <row r="49" spans="1:6" x14ac:dyDescent="0.3">
      <c r="F49" s="38"/>
    </row>
    <row r="50" spans="1:6" x14ac:dyDescent="0.3">
      <c r="F50" s="38"/>
    </row>
    <row r="51" spans="1:6" ht="17.25" thickBot="1" x14ac:dyDescent="0.35">
      <c r="A51" s="2" t="s">
        <v>18</v>
      </c>
      <c r="F51" s="38"/>
    </row>
    <row r="52" spans="1:6" ht="33.75" thickBot="1" x14ac:dyDescent="0.35">
      <c r="A52" s="9" t="s">
        <v>8</v>
      </c>
      <c r="B52" s="10" t="s">
        <v>21</v>
      </c>
      <c r="C52" s="10" t="s">
        <v>93</v>
      </c>
      <c r="D52" s="17" t="s">
        <v>20</v>
      </c>
      <c r="F52" s="38"/>
    </row>
    <row r="53" spans="1:6" x14ac:dyDescent="0.3">
      <c r="A53" s="14">
        <v>1</v>
      </c>
      <c r="B53" s="11" t="s">
        <v>105</v>
      </c>
      <c r="C53" s="41"/>
      <c r="D53" s="20" t="e">
        <f>+C53/$C$61*100</f>
        <v>#DIV/0!</v>
      </c>
      <c r="F53" s="38"/>
    </row>
    <row r="54" spans="1:6" x14ac:dyDescent="0.3">
      <c r="A54" s="15">
        <v>2</v>
      </c>
      <c r="B54" s="12" t="s">
        <v>22</v>
      </c>
      <c r="C54" s="43"/>
      <c r="D54" s="20" t="e">
        <f t="shared" ref="D54:D60" si="1">+C54/$C$61*100</f>
        <v>#DIV/0!</v>
      </c>
      <c r="F54" s="38"/>
    </row>
    <row r="55" spans="1:6" x14ac:dyDescent="0.3">
      <c r="A55" s="15">
        <v>3</v>
      </c>
      <c r="B55" s="12" t="s">
        <v>23</v>
      </c>
      <c r="C55" s="43"/>
      <c r="D55" s="20" t="e">
        <f t="shared" si="1"/>
        <v>#DIV/0!</v>
      </c>
      <c r="F55" s="38"/>
    </row>
    <row r="56" spans="1:6" x14ac:dyDescent="0.3">
      <c r="A56" s="15">
        <v>4</v>
      </c>
      <c r="B56" s="12" t="s">
        <v>24</v>
      </c>
      <c r="C56" s="43"/>
      <c r="D56" s="20" t="e">
        <f t="shared" si="1"/>
        <v>#DIV/0!</v>
      </c>
      <c r="F56" s="38"/>
    </row>
    <row r="57" spans="1:6" ht="33" x14ac:dyDescent="0.3">
      <c r="A57" s="15">
        <v>5</v>
      </c>
      <c r="B57" s="12" t="s">
        <v>25</v>
      </c>
      <c r="C57" s="43"/>
      <c r="D57" s="20" t="e">
        <f t="shared" si="1"/>
        <v>#DIV/0!</v>
      </c>
      <c r="F57" s="38"/>
    </row>
    <row r="58" spans="1:6" x14ac:dyDescent="0.3">
      <c r="A58" s="15">
        <v>6</v>
      </c>
      <c r="B58" s="12" t="s">
        <v>26</v>
      </c>
      <c r="C58" s="43"/>
      <c r="D58" s="20" t="e">
        <f t="shared" si="1"/>
        <v>#DIV/0!</v>
      </c>
      <c r="F58" s="38"/>
    </row>
    <row r="59" spans="1:6" ht="33" x14ac:dyDescent="0.3">
      <c r="A59" s="15">
        <v>7</v>
      </c>
      <c r="B59" s="12" t="s">
        <v>27</v>
      </c>
      <c r="C59" s="43"/>
      <c r="D59" s="20" t="e">
        <f t="shared" si="1"/>
        <v>#DIV/0!</v>
      </c>
      <c r="F59" s="38"/>
    </row>
    <row r="60" spans="1:6" ht="17.25" thickBot="1" x14ac:dyDescent="0.35">
      <c r="A60" s="16">
        <v>8</v>
      </c>
      <c r="B60" s="13" t="s">
        <v>28</v>
      </c>
      <c r="C60" s="45"/>
      <c r="D60" s="20" t="e">
        <f t="shared" si="1"/>
        <v>#DIV/0!</v>
      </c>
      <c r="F60" s="38"/>
    </row>
    <row r="61" spans="1:6" ht="17.25" thickBot="1" x14ac:dyDescent="0.35">
      <c r="A61" s="6" t="s">
        <v>9</v>
      </c>
      <c r="B61" s="7"/>
      <c r="C61" s="18">
        <f>SUM(C53:C60)</f>
        <v>0</v>
      </c>
      <c r="D61" s="8" t="e">
        <f>SUM(D53:D60)</f>
        <v>#DIV/0!</v>
      </c>
      <c r="F61" s="38"/>
    </row>
    <row r="62" spans="1:6" x14ac:dyDescent="0.3">
      <c r="F62" s="38"/>
    </row>
    <row r="63" spans="1:6" x14ac:dyDescent="0.3">
      <c r="F63" s="38"/>
    </row>
    <row r="64" spans="1:6" ht="17.25" thickBot="1" x14ac:dyDescent="0.35">
      <c r="A64" s="2" t="s">
        <v>37</v>
      </c>
      <c r="F64" s="38"/>
    </row>
    <row r="65" spans="1:6" ht="33.75" thickBot="1" x14ac:dyDescent="0.35">
      <c r="A65" s="9" t="s">
        <v>8</v>
      </c>
      <c r="B65" s="10" t="s">
        <v>39</v>
      </c>
      <c r="C65" s="10" t="s">
        <v>40</v>
      </c>
      <c r="D65" s="17" t="s">
        <v>20</v>
      </c>
      <c r="F65" s="38"/>
    </row>
    <row r="66" spans="1:6" ht="33" x14ac:dyDescent="0.3">
      <c r="A66" s="14">
        <v>1</v>
      </c>
      <c r="B66" s="11" t="str">
        <f t="shared" ref="B66:B73" si="2">+J8</f>
        <v>stroški priprave, pospravljanja in čiščenja</v>
      </c>
      <c r="C66" s="19">
        <f>SUMIF($C$8:$C$47,B66,$D$8:$D$47)</f>
        <v>0</v>
      </c>
      <c r="D66" s="48" t="e">
        <f t="shared" ref="D66:D72" si="3">+C66/$C$75</f>
        <v>#DIV/0!</v>
      </c>
      <c r="F66" s="38"/>
    </row>
    <row r="67" spans="1:6" x14ac:dyDescent="0.3">
      <c r="A67" s="15">
        <v>2</v>
      </c>
      <c r="B67" s="11" t="str">
        <f t="shared" si="2"/>
        <v xml:space="preserve">organizacijski stroški </v>
      </c>
      <c r="C67" s="19">
        <f t="shared" ref="C67:C74" si="4">SUMIF($C$8:$C$47,B67,$D$8:$D$47)</f>
        <v>0</v>
      </c>
      <c r="D67" s="48" t="e">
        <f t="shared" si="3"/>
        <v>#DIV/0!</v>
      </c>
      <c r="F67" s="38"/>
    </row>
    <row r="68" spans="1:6" x14ac:dyDescent="0.3">
      <c r="A68" s="15">
        <v>3</v>
      </c>
      <c r="B68" s="11" t="str">
        <f t="shared" si="2"/>
        <v>stroški oglaševanja</v>
      </c>
      <c r="C68" s="19">
        <f t="shared" si="4"/>
        <v>0</v>
      </c>
      <c r="D68" s="48" t="e">
        <f t="shared" si="3"/>
        <v>#DIV/0!</v>
      </c>
      <c r="F68" s="38"/>
    </row>
    <row r="69" spans="1:6" ht="33" x14ac:dyDescent="0.3">
      <c r="A69" s="15">
        <v>4</v>
      </c>
      <c r="B69" s="11" t="str">
        <f t="shared" si="2"/>
        <v xml:space="preserve">stroški najemnin oz. občinskih taks </v>
      </c>
      <c r="C69" s="19">
        <f t="shared" si="4"/>
        <v>0</v>
      </c>
      <c r="D69" s="48" t="e">
        <f t="shared" si="3"/>
        <v>#DIV/0!</v>
      </c>
      <c r="F69" s="38"/>
    </row>
    <row r="70" spans="1:6" ht="33" x14ac:dyDescent="0.3">
      <c r="A70" s="15">
        <v>5</v>
      </c>
      <c r="B70" s="11" t="str">
        <f t="shared" si="2"/>
        <v>stroški zabavnega in kulturnega programa</v>
      </c>
      <c r="C70" s="19">
        <f t="shared" si="4"/>
        <v>0</v>
      </c>
      <c r="D70" s="48" t="e">
        <f t="shared" si="3"/>
        <v>#DIV/0!</v>
      </c>
      <c r="F70" s="38"/>
    </row>
    <row r="71" spans="1:6" x14ac:dyDescent="0.3">
      <c r="A71" s="15">
        <v>6</v>
      </c>
      <c r="B71" s="11" t="str">
        <f t="shared" si="2"/>
        <v>stroški zavarovanj</v>
      </c>
      <c r="C71" s="19">
        <f t="shared" si="4"/>
        <v>0</v>
      </c>
      <c r="D71" s="48" t="e">
        <f t="shared" si="3"/>
        <v>#DIV/0!</v>
      </c>
      <c r="F71" s="38"/>
    </row>
    <row r="72" spans="1:6" x14ac:dyDescent="0.3">
      <c r="A72" s="15">
        <v>7</v>
      </c>
      <c r="B72" s="11" t="str">
        <f t="shared" si="2"/>
        <v>stroški varovanja</v>
      </c>
      <c r="C72" s="19">
        <f t="shared" si="4"/>
        <v>0</v>
      </c>
      <c r="D72" s="48" t="e">
        <f t="shared" si="3"/>
        <v>#DIV/0!</v>
      </c>
      <c r="F72" s="38"/>
    </row>
    <row r="73" spans="1:6" x14ac:dyDescent="0.3">
      <c r="A73" s="15">
        <v>8</v>
      </c>
      <c r="B73" s="11" t="str">
        <f t="shared" si="2"/>
        <v xml:space="preserve">stroški javnega prevoza </v>
      </c>
      <c r="C73" s="19">
        <f t="shared" si="4"/>
        <v>0</v>
      </c>
      <c r="D73" s="48" t="e">
        <f>+C73/$C$75</f>
        <v>#DIV/0!</v>
      </c>
      <c r="F73" s="38"/>
    </row>
    <row r="74" spans="1:6" ht="17.25" thickBot="1" x14ac:dyDescent="0.35">
      <c r="A74" s="16">
        <v>9</v>
      </c>
      <c r="B74" s="51" t="str">
        <f>+Navodila!C62</f>
        <v>drugi materialni stroški</v>
      </c>
      <c r="C74" s="19">
        <f t="shared" si="4"/>
        <v>0</v>
      </c>
      <c r="D74" s="48" t="e">
        <f>+C74/$C$75</f>
        <v>#DIV/0!</v>
      </c>
      <c r="F74" s="38"/>
    </row>
    <row r="75" spans="1:6" ht="17.25" thickBot="1" x14ac:dyDescent="0.35">
      <c r="A75" s="6" t="s">
        <v>41</v>
      </c>
      <c r="B75" s="7"/>
      <c r="C75" s="18">
        <f>SUM(C66:C74)</f>
        <v>0</v>
      </c>
      <c r="D75" s="49"/>
      <c r="F75" s="38"/>
    </row>
    <row r="76" spans="1:6" ht="17.25" thickBot="1" x14ac:dyDescent="0.35">
      <c r="A76" s="6" t="s">
        <v>42</v>
      </c>
      <c r="B76" s="7"/>
      <c r="C76" s="18">
        <f>+C61</f>
        <v>0</v>
      </c>
      <c r="D76" s="49"/>
      <c r="F76" s="38"/>
    </row>
    <row r="77" spans="1:6" ht="17.25" thickBot="1" x14ac:dyDescent="0.35">
      <c r="A77" s="6" t="s">
        <v>94</v>
      </c>
      <c r="B77" s="7"/>
      <c r="C77" s="18">
        <f>+C76-C75</f>
        <v>0</v>
      </c>
      <c r="D77" s="47" t="e">
        <f>+C76/C75</f>
        <v>#DIV/0!</v>
      </c>
      <c r="F77" s="38"/>
    </row>
    <row r="78" spans="1:6" x14ac:dyDescent="0.3">
      <c r="F78" s="38"/>
    </row>
    <row r="79" spans="1:6" x14ac:dyDescent="0.3">
      <c r="F79" s="38"/>
    </row>
    <row r="80" spans="1:6" x14ac:dyDescent="0.3">
      <c r="A80" s="2" t="s">
        <v>44</v>
      </c>
      <c r="B80" s="52"/>
      <c r="F80" s="38"/>
    </row>
    <row r="81" spans="1:6" x14ac:dyDescent="0.3">
      <c r="A81" s="2" t="s">
        <v>45</v>
      </c>
      <c r="B81" s="39"/>
      <c r="F81" s="38"/>
    </row>
    <row r="82" spans="1:6" x14ac:dyDescent="0.3">
      <c r="F82" s="38"/>
    </row>
    <row r="83" spans="1:6" x14ac:dyDescent="0.3">
      <c r="F83" s="38"/>
    </row>
    <row r="84" spans="1:6" x14ac:dyDescent="0.3">
      <c r="A84" s="2" t="s">
        <v>62</v>
      </c>
      <c r="C84" s="39"/>
      <c r="F84" s="38"/>
    </row>
    <row r="85" spans="1:6" x14ac:dyDescent="0.3">
      <c r="C85" s="39"/>
      <c r="F85" s="38"/>
    </row>
    <row r="86" spans="1:6" x14ac:dyDescent="0.3">
      <c r="A86" s="2" t="s">
        <v>63</v>
      </c>
      <c r="C86" s="39"/>
      <c r="F86" s="38"/>
    </row>
    <row r="87" spans="1:6" x14ac:dyDescent="0.3">
      <c r="F87" s="38"/>
    </row>
    <row r="88" spans="1:6" x14ac:dyDescent="0.3">
      <c r="A88" s="2" t="s">
        <v>46</v>
      </c>
      <c r="F88" s="38"/>
    </row>
    <row r="89" spans="1:6" x14ac:dyDescent="0.3">
      <c r="F89" s="38"/>
    </row>
    <row r="90" spans="1:6" x14ac:dyDescent="0.3">
      <c r="F90" s="38"/>
    </row>
    <row r="91" spans="1:6" x14ac:dyDescent="0.3">
      <c r="F91" s="38"/>
    </row>
    <row r="92" spans="1:6" x14ac:dyDescent="0.3">
      <c r="F92" s="38"/>
    </row>
    <row r="93" spans="1:6" x14ac:dyDescent="0.3">
      <c r="F93" s="38"/>
    </row>
    <row r="94" spans="1:6" x14ac:dyDescent="0.3">
      <c r="F94" s="38"/>
    </row>
    <row r="95" spans="1:6" x14ac:dyDescent="0.3">
      <c r="F95" s="38"/>
    </row>
    <row r="96" spans="1:6" x14ac:dyDescent="0.3">
      <c r="F96" s="38"/>
    </row>
    <row r="97" spans="6:6" x14ac:dyDescent="0.3">
      <c r="F97" s="38"/>
    </row>
    <row r="98" spans="6:6" x14ac:dyDescent="0.3">
      <c r="F98" s="38"/>
    </row>
    <row r="99" spans="6:6" x14ac:dyDescent="0.3">
      <c r="F99" s="38"/>
    </row>
    <row r="100" spans="6:6" x14ac:dyDescent="0.3">
      <c r="F100" s="38"/>
    </row>
    <row r="101" spans="6:6" x14ac:dyDescent="0.3">
      <c r="F101" s="38"/>
    </row>
    <row r="102" spans="6:6" x14ac:dyDescent="0.3">
      <c r="F102" s="38"/>
    </row>
    <row r="103" spans="6:6" x14ac:dyDescent="0.3">
      <c r="F103" s="38"/>
    </row>
    <row r="104" spans="6:6" x14ac:dyDescent="0.3">
      <c r="F104" s="38"/>
    </row>
    <row r="105" spans="6:6" x14ac:dyDescent="0.3">
      <c r="F105" s="38"/>
    </row>
    <row r="106" spans="6:6" x14ac:dyDescent="0.3">
      <c r="F106" s="38"/>
    </row>
    <row r="107" spans="6:6" x14ac:dyDescent="0.3">
      <c r="F107" s="38"/>
    </row>
    <row r="108" spans="6:6" x14ac:dyDescent="0.3">
      <c r="F108" s="38"/>
    </row>
    <row r="109" spans="6:6" x14ac:dyDescent="0.3">
      <c r="F109" s="38"/>
    </row>
    <row r="110" spans="6:6" x14ac:dyDescent="0.3">
      <c r="F110" s="38"/>
    </row>
    <row r="111" spans="6:6" x14ac:dyDescent="0.3">
      <c r="F111" s="38"/>
    </row>
    <row r="112" spans="6:6" x14ac:dyDescent="0.3">
      <c r="F112" s="38"/>
    </row>
    <row r="113" spans="6:6" x14ac:dyDescent="0.3">
      <c r="F113" s="38"/>
    </row>
    <row r="114" spans="6:6" x14ac:dyDescent="0.3">
      <c r="F114" s="38"/>
    </row>
    <row r="115" spans="6:6" x14ac:dyDescent="0.3">
      <c r="F115" s="38"/>
    </row>
    <row r="116" spans="6:6" x14ac:dyDescent="0.3">
      <c r="F116" s="38"/>
    </row>
    <row r="117" spans="6:6" x14ac:dyDescent="0.3">
      <c r="F117" s="38"/>
    </row>
    <row r="118" spans="6:6" x14ac:dyDescent="0.3">
      <c r="F118" s="38"/>
    </row>
    <row r="119" spans="6:6" x14ac:dyDescent="0.3">
      <c r="F119" s="38"/>
    </row>
    <row r="120" spans="6:6" x14ac:dyDescent="0.3">
      <c r="F120" s="38"/>
    </row>
    <row r="121" spans="6:6" x14ac:dyDescent="0.3">
      <c r="F121" s="38"/>
    </row>
    <row r="122" spans="6:6" x14ac:dyDescent="0.3">
      <c r="F122" s="38"/>
    </row>
    <row r="123" spans="6:6" x14ac:dyDescent="0.3">
      <c r="F123" s="38"/>
    </row>
    <row r="124" spans="6:6" x14ac:dyDescent="0.3">
      <c r="F124" s="38"/>
    </row>
    <row r="125" spans="6:6" x14ac:dyDescent="0.3">
      <c r="F125" s="38"/>
    </row>
    <row r="126" spans="6:6" x14ac:dyDescent="0.3">
      <c r="F126" s="38"/>
    </row>
    <row r="127" spans="6:6" x14ac:dyDescent="0.3">
      <c r="F127" s="38"/>
    </row>
    <row r="128" spans="6:6" x14ac:dyDescent="0.3">
      <c r="F128" s="38"/>
    </row>
    <row r="129" spans="6:6" x14ac:dyDescent="0.3">
      <c r="F129" s="38"/>
    </row>
    <row r="130" spans="6:6" x14ac:dyDescent="0.3">
      <c r="F130" s="38"/>
    </row>
    <row r="131" spans="6:6" x14ac:dyDescent="0.3">
      <c r="F131" s="38"/>
    </row>
    <row r="132" spans="6:6" x14ac:dyDescent="0.3">
      <c r="F132" s="38"/>
    </row>
    <row r="133" spans="6:6" x14ac:dyDescent="0.3">
      <c r="F133" s="38"/>
    </row>
    <row r="134" spans="6:6" x14ac:dyDescent="0.3">
      <c r="F134" s="38"/>
    </row>
    <row r="135" spans="6:6" x14ac:dyDescent="0.3">
      <c r="F135" s="38"/>
    </row>
    <row r="136" spans="6:6" x14ac:dyDescent="0.3">
      <c r="F136" s="38"/>
    </row>
    <row r="137" spans="6:6" x14ac:dyDescent="0.3">
      <c r="F137" s="38"/>
    </row>
    <row r="138" spans="6:6" x14ac:dyDescent="0.3">
      <c r="F138" s="38"/>
    </row>
    <row r="139" spans="6:6" x14ac:dyDescent="0.3">
      <c r="F139" s="38"/>
    </row>
  </sheetData>
  <sheetProtection algorithmName="SHA-512" hashValue="QqgoHHq10t2dDAUrd9TV2sH+3CBZG1LX20Dm0YT4MSvWO7YHs8nzppBFXyT6fTfDXj0rH6+jTDjrQ6hfePoX8g==" saltValue="r20A4yXs5wNOCg9aKdfoOw==" spinCount="100000" sheet="1" objects="1" scenarios="1" selectLockedCells="1"/>
  <dataConsolidate/>
  <dataValidations count="1">
    <dataValidation type="list" allowBlank="1" showInputMessage="1" showErrorMessage="1" sqref="C8:C47">
      <formula1>$J$8:$J$16</formula1>
    </dataValidation>
  </dataValidations>
  <pageMargins left="0.7" right="0.23" top="0.75" bottom="0.72" header="0.3" footer="0.3"/>
  <pageSetup paperSize="9" fitToHeight="0" orientation="landscape" r:id="rId1"/>
  <headerFooter>
    <oddFooter>&amp;L&amp;F&amp;C&amp;A   &amp;R&amp;"Trebuchet MS,Navadno"&amp;10&amp;P</oddFooter>
  </headerFooter>
  <rowBreaks count="2" manualBreakCount="2">
    <brk id="48" max="16383" man="1"/>
    <brk id="63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54"/>
  <sheetViews>
    <sheetView showGridLines="0" tabSelected="1" view="pageBreakPreview" topLeftCell="A19" zoomScale="90" zoomScaleNormal="100" zoomScaleSheetLayoutView="90" workbookViewId="0">
      <selection activeCell="B34" sqref="B34"/>
    </sheetView>
  </sheetViews>
  <sheetFormatPr defaultRowHeight="16.5" x14ac:dyDescent="0.3"/>
  <cols>
    <col min="1" max="1" width="9.42578125" style="2" customWidth="1"/>
    <col min="2" max="2" width="33.5703125" style="2" customWidth="1"/>
    <col min="3" max="3" width="31.7109375" style="2" customWidth="1"/>
    <col min="4" max="4" width="28.7109375" style="2" customWidth="1"/>
    <col min="5" max="5" width="14.5703125" style="2" customWidth="1"/>
    <col min="6" max="6" width="9.42578125" style="2" bestFit="1" customWidth="1"/>
    <col min="7" max="7" width="9.42578125" style="2" customWidth="1"/>
    <col min="8" max="8" width="33.140625" style="2" customWidth="1"/>
    <col min="9" max="10" width="9.140625" style="2"/>
    <col min="11" max="11" width="68.42578125" style="2" hidden="1" customWidth="1"/>
    <col min="12" max="16384" width="9.140625" style="2"/>
  </cols>
  <sheetData>
    <row r="1" spans="1:11" x14ac:dyDescent="0.3">
      <c r="A1" s="1" t="s">
        <v>64</v>
      </c>
      <c r="B1" s="1"/>
      <c r="C1" s="77">
        <f>+'Finančni načrt'!C1</f>
        <v>2016</v>
      </c>
    </row>
    <row r="3" spans="1:11" x14ac:dyDescent="0.3">
      <c r="A3" s="2" t="s">
        <v>65</v>
      </c>
      <c r="C3" s="3">
        <f>+'Finančni načrt'!B3</f>
        <v>0</v>
      </c>
      <c r="D3" s="3"/>
      <c r="E3" s="3"/>
    </row>
    <row r="4" spans="1:11" x14ac:dyDescent="0.3">
      <c r="A4" s="2" t="s">
        <v>3</v>
      </c>
      <c r="C4" s="3">
        <f>+'Finančni načrt'!B4</f>
        <v>0</v>
      </c>
      <c r="D4" s="3"/>
      <c r="E4" s="3"/>
    </row>
    <row r="6" spans="1:11" ht="17.25" thickBot="1" x14ac:dyDescent="0.35">
      <c r="A6" s="1" t="s">
        <v>4</v>
      </c>
      <c r="B6" s="1"/>
    </row>
    <row r="7" spans="1:11" ht="66.75" customHeight="1" thickBot="1" x14ac:dyDescent="0.35">
      <c r="A7" s="9" t="s">
        <v>61</v>
      </c>
      <c r="B7" s="23" t="s">
        <v>67</v>
      </c>
      <c r="C7" s="10" t="s">
        <v>66</v>
      </c>
      <c r="D7" s="10" t="s">
        <v>6</v>
      </c>
      <c r="E7" s="10" t="s">
        <v>7</v>
      </c>
      <c r="F7" s="17" t="s">
        <v>20</v>
      </c>
      <c r="G7" s="33" t="s">
        <v>104</v>
      </c>
      <c r="H7" s="33" t="s">
        <v>83</v>
      </c>
      <c r="K7" s="22" t="s">
        <v>82</v>
      </c>
    </row>
    <row r="8" spans="1:11" x14ac:dyDescent="0.3">
      <c r="A8" s="14">
        <v>1</v>
      </c>
      <c r="B8" s="55"/>
      <c r="C8" s="40"/>
      <c r="D8" s="40"/>
      <c r="E8" s="43">
        <v>0</v>
      </c>
      <c r="F8" s="32" t="e">
        <f t="shared" ref="F8:F39" si="0">+E8/$E$114*100</f>
        <v>#DIV/0!</v>
      </c>
      <c r="G8" s="78"/>
      <c r="H8" s="75"/>
      <c r="K8" s="24" t="s">
        <v>80</v>
      </c>
    </row>
    <row r="9" spans="1:11" x14ac:dyDescent="0.3">
      <c r="A9" s="15">
        <v>2</v>
      </c>
      <c r="B9" s="56"/>
      <c r="C9" s="42"/>
      <c r="D9" s="42"/>
      <c r="E9" s="43">
        <v>0</v>
      </c>
      <c r="F9" s="32" t="e">
        <f t="shared" si="0"/>
        <v>#DIV/0!</v>
      </c>
      <c r="G9" s="79"/>
      <c r="H9" s="76"/>
      <c r="K9" s="24" t="s">
        <v>57</v>
      </c>
    </row>
    <row r="10" spans="1:11" x14ac:dyDescent="0.3">
      <c r="A10" s="15">
        <v>3</v>
      </c>
      <c r="B10" s="56"/>
      <c r="C10" s="42"/>
      <c r="D10" s="42"/>
      <c r="E10" s="43">
        <v>0</v>
      </c>
      <c r="F10" s="32" t="e">
        <f t="shared" si="0"/>
        <v>#DIV/0!</v>
      </c>
      <c r="G10" s="79"/>
      <c r="H10" s="76"/>
      <c r="K10" s="24" t="s">
        <v>51</v>
      </c>
    </row>
    <row r="11" spans="1:11" x14ac:dyDescent="0.3">
      <c r="A11" s="15">
        <v>4</v>
      </c>
      <c r="B11" s="56"/>
      <c r="C11" s="42"/>
      <c r="D11" s="42"/>
      <c r="E11" s="43">
        <v>0</v>
      </c>
      <c r="F11" s="32" t="e">
        <f t="shared" si="0"/>
        <v>#DIV/0!</v>
      </c>
      <c r="G11" s="79"/>
      <c r="H11" s="76"/>
      <c r="K11" s="24" t="s">
        <v>59</v>
      </c>
    </row>
    <row r="12" spans="1:11" x14ac:dyDescent="0.3">
      <c r="A12" s="15">
        <v>5</v>
      </c>
      <c r="B12" s="56"/>
      <c r="C12" s="42"/>
      <c r="D12" s="42"/>
      <c r="E12" s="43">
        <v>0</v>
      </c>
      <c r="F12" s="32" t="e">
        <f t="shared" si="0"/>
        <v>#DIV/0!</v>
      </c>
      <c r="G12" s="79"/>
      <c r="H12" s="76"/>
      <c r="K12" s="24" t="s">
        <v>53</v>
      </c>
    </row>
    <row r="13" spans="1:11" x14ac:dyDescent="0.3">
      <c r="A13" s="15">
        <v>6</v>
      </c>
      <c r="B13" s="56"/>
      <c r="C13" s="42"/>
      <c r="D13" s="42"/>
      <c r="E13" s="43">
        <v>0</v>
      </c>
      <c r="F13" s="32" t="e">
        <f t="shared" si="0"/>
        <v>#DIV/0!</v>
      </c>
      <c r="G13" s="79"/>
      <c r="H13" s="76"/>
      <c r="K13" s="24" t="s">
        <v>54</v>
      </c>
    </row>
    <row r="14" spans="1:11" x14ac:dyDescent="0.3">
      <c r="A14" s="15">
        <v>7</v>
      </c>
      <c r="B14" s="56"/>
      <c r="C14" s="42"/>
      <c r="D14" s="42"/>
      <c r="E14" s="43">
        <v>0</v>
      </c>
      <c r="F14" s="32" t="e">
        <f t="shared" si="0"/>
        <v>#DIV/0!</v>
      </c>
      <c r="G14" s="79"/>
      <c r="H14" s="76"/>
      <c r="K14" s="24" t="s">
        <v>55</v>
      </c>
    </row>
    <row r="15" spans="1:11" x14ac:dyDescent="0.3">
      <c r="A15" s="15">
        <v>8</v>
      </c>
      <c r="B15" s="56"/>
      <c r="C15" s="42"/>
      <c r="D15" s="42"/>
      <c r="E15" s="43">
        <v>0</v>
      </c>
      <c r="F15" s="32" t="e">
        <f t="shared" si="0"/>
        <v>#DIV/0!</v>
      </c>
      <c r="G15" s="79"/>
      <c r="H15" s="76"/>
      <c r="K15" s="24" t="s">
        <v>81</v>
      </c>
    </row>
    <row r="16" spans="1:11" x14ac:dyDescent="0.3">
      <c r="A16" s="15">
        <v>9</v>
      </c>
      <c r="B16" s="56"/>
      <c r="C16" s="42"/>
      <c r="D16" s="42"/>
      <c r="E16" s="43">
        <v>0</v>
      </c>
      <c r="F16" s="32" t="e">
        <f t="shared" si="0"/>
        <v>#DIV/0!</v>
      </c>
      <c r="G16" s="79"/>
      <c r="H16" s="76"/>
      <c r="K16" s="24" t="s">
        <v>60</v>
      </c>
    </row>
    <row r="17" spans="1:8" x14ac:dyDescent="0.3">
      <c r="A17" s="15">
        <v>10</v>
      </c>
      <c r="B17" s="56"/>
      <c r="C17" s="42"/>
      <c r="D17" s="42"/>
      <c r="E17" s="43">
        <v>0</v>
      </c>
      <c r="F17" s="32" t="e">
        <f t="shared" si="0"/>
        <v>#DIV/0!</v>
      </c>
      <c r="G17" s="79"/>
      <c r="H17" s="76"/>
    </row>
    <row r="18" spans="1:8" x14ac:dyDescent="0.3">
      <c r="A18" s="15">
        <v>11</v>
      </c>
      <c r="B18" s="56"/>
      <c r="C18" s="42"/>
      <c r="D18" s="42"/>
      <c r="E18" s="43">
        <v>0</v>
      </c>
      <c r="F18" s="32" t="e">
        <f t="shared" si="0"/>
        <v>#DIV/0!</v>
      </c>
      <c r="G18" s="79"/>
      <c r="H18" s="76"/>
    </row>
    <row r="19" spans="1:8" x14ac:dyDescent="0.3">
      <c r="A19" s="15">
        <v>12</v>
      </c>
      <c r="B19" s="56"/>
      <c r="C19" s="42"/>
      <c r="D19" s="42"/>
      <c r="E19" s="43">
        <v>0</v>
      </c>
      <c r="F19" s="32" t="e">
        <f t="shared" si="0"/>
        <v>#DIV/0!</v>
      </c>
      <c r="G19" s="79"/>
      <c r="H19" s="76"/>
    </row>
    <row r="20" spans="1:8" x14ac:dyDescent="0.3">
      <c r="A20" s="15">
        <v>13</v>
      </c>
      <c r="B20" s="56"/>
      <c r="C20" s="42"/>
      <c r="D20" s="42"/>
      <c r="E20" s="43">
        <v>0</v>
      </c>
      <c r="F20" s="32" t="e">
        <f t="shared" si="0"/>
        <v>#DIV/0!</v>
      </c>
      <c r="G20" s="79"/>
      <c r="H20" s="76"/>
    </row>
    <row r="21" spans="1:8" x14ac:dyDescent="0.3">
      <c r="A21" s="15">
        <v>14</v>
      </c>
      <c r="B21" s="56"/>
      <c r="C21" s="42"/>
      <c r="D21" s="42"/>
      <c r="E21" s="43">
        <v>0</v>
      </c>
      <c r="F21" s="32" t="e">
        <f t="shared" si="0"/>
        <v>#DIV/0!</v>
      </c>
      <c r="G21" s="79"/>
      <c r="H21" s="76"/>
    </row>
    <row r="22" spans="1:8" x14ac:dyDescent="0.3">
      <c r="A22" s="15">
        <v>15</v>
      </c>
      <c r="B22" s="56"/>
      <c r="C22" s="42"/>
      <c r="D22" s="42"/>
      <c r="E22" s="43">
        <v>0</v>
      </c>
      <c r="F22" s="32" t="e">
        <f t="shared" si="0"/>
        <v>#DIV/0!</v>
      </c>
      <c r="G22" s="79"/>
      <c r="H22" s="76"/>
    </row>
    <row r="23" spans="1:8" x14ac:dyDescent="0.3">
      <c r="A23" s="15">
        <v>16</v>
      </c>
      <c r="B23" s="56"/>
      <c r="C23" s="42"/>
      <c r="D23" s="42"/>
      <c r="E23" s="43">
        <v>0</v>
      </c>
      <c r="F23" s="32" t="e">
        <f t="shared" si="0"/>
        <v>#DIV/0!</v>
      </c>
      <c r="G23" s="79"/>
      <c r="H23" s="76"/>
    </row>
    <row r="24" spans="1:8" x14ac:dyDescent="0.3">
      <c r="A24" s="15">
        <v>17</v>
      </c>
      <c r="B24" s="56"/>
      <c r="C24" s="42"/>
      <c r="D24" s="42"/>
      <c r="E24" s="43">
        <v>0</v>
      </c>
      <c r="F24" s="32" t="e">
        <f t="shared" si="0"/>
        <v>#DIV/0!</v>
      </c>
      <c r="G24" s="79"/>
      <c r="H24" s="76"/>
    </row>
    <row r="25" spans="1:8" x14ac:dyDescent="0.3">
      <c r="A25" s="15">
        <v>18</v>
      </c>
      <c r="B25" s="56"/>
      <c r="C25" s="42"/>
      <c r="D25" s="42"/>
      <c r="E25" s="43">
        <v>0</v>
      </c>
      <c r="F25" s="32" t="e">
        <f t="shared" si="0"/>
        <v>#DIV/0!</v>
      </c>
      <c r="G25" s="79"/>
      <c r="H25" s="76"/>
    </row>
    <row r="26" spans="1:8" x14ac:dyDescent="0.3">
      <c r="A26" s="15">
        <v>19</v>
      </c>
      <c r="B26" s="56"/>
      <c r="C26" s="42"/>
      <c r="D26" s="42"/>
      <c r="E26" s="43">
        <v>0</v>
      </c>
      <c r="F26" s="32" t="e">
        <f t="shared" si="0"/>
        <v>#DIV/0!</v>
      </c>
      <c r="G26" s="79"/>
      <c r="H26" s="76"/>
    </row>
    <row r="27" spans="1:8" x14ac:dyDescent="0.3">
      <c r="A27" s="15">
        <v>20</v>
      </c>
      <c r="B27" s="56"/>
      <c r="C27" s="42"/>
      <c r="D27" s="42"/>
      <c r="E27" s="43">
        <v>0</v>
      </c>
      <c r="F27" s="32" t="e">
        <f t="shared" si="0"/>
        <v>#DIV/0!</v>
      </c>
      <c r="G27" s="79"/>
      <c r="H27" s="76"/>
    </row>
    <row r="28" spans="1:8" x14ac:dyDescent="0.3">
      <c r="A28" s="15">
        <v>21</v>
      </c>
      <c r="B28" s="56"/>
      <c r="C28" s="42"/>
      <c r="D28" s="42"/>
      <c r="E28" s="43">
        <v>0</v>
      </c>
      <c r="F28" s="32" t="e">
        <f t="shared" si="0"/>
        <v>#DIV/0!</v>
      </c>
      <c r="G28" s="79"/>
      <c r="H28" s="76"/>
    </row>
    <row r="29" spans="1:8" x14ac:dyDescent="0.3">
      <c r="A29" s="15">
        <v>22</v>
      </c>
      <c r="B29" s="56"/>
      <c r="C29" s="42"/>
      <c r="D29" s="42"/>
      <c r="E29" s="43">
        <v>0</v>
      </c>
      <c r="F29" s="32" t="e">
        <f t="shared" si="0"/>
        <v>#DIV/0!</v>
      </c>
      <c r="G29" s="79"/>
      <c r="H29" s="76"/>
    </row>
    <row r="30" spans="1:8" x14ac:dyDescent="0.3">
      <c r="A30" s="15">
        <v>23</v>
      </c>
      <c r="B30" s="56"/>
      <c r="C30" s="42"/>
      <c r="D30" s="42"/>
      <c r="E30" s="43">
        <v>0</v>
      </c>
      <c r="F30" s="32" t="e">
        <f t="shared" si="0"/>
        <v>#DIV/0!</v>
      </c>
      <c r="G30" s="79"/>
      <c r="H30" s="76"/>
    </row>
    <row r="31" spans="1:8" x14ac:dyDescent="0.3">
      <c r="A31" s="15">
        <v>24</v>
      </c>
      <c r="B31" s="56"/>
      <c r="C31" s="42"/>
      <c r="D31" s="42"/>
      <c r="E31" s="43">
        <v>0</v>
      </c>
      <c r="F31" s="32" t="e">
        <f t="shared" si="0"/>
        <v>#DIV/0!</v>
      </c>
      <c r="G31" s="79"/>
      <c r="H31" s="76"/>
    </row>
    <row r="32" spans="1:8" x14ac:dyDescent="0.3">
      <c r="A32" s="15">
        <v>25</v>
      </c>
      <c r="B32" s="56"/>
      <c r="C32" s="42"/>
      <c r="D32" s="42"/>
      <c r="E32" s="43">
        <v>0</v>
      </c>
      <c r="F32" s="32" t="e">
        <f t="shared" si="0"/>
        <v>#DIV/0!</v>
      </c>
      <c r="G32" s="79"/>
      <c r="H32" s="76"/>
    </row>
    <row r="33" spans="1:8" x14ac:dyDescent="0.3">
      <c r="A33" s="15">
        <v>26</v>
      </c>
      <c r="B33" s="56"/>
      <c r="C33" s="42"/>
      <c r="D33" s="42"/>
      <c r="E33" s="43">
        <v>0</v>
      </c>
      <c r="F33" s="32" t="e">
        <f t="shared" si="0"/>
        <v>#DIV/0!</v>
      </c>
      <c r="G33" s="79"/>
      <c r="H33" s="76"/>
    </row>
    <row r="34" spans="1:8" x14ac:dyDescent="0.3">
      <c r="A34" s="15">
        <v>27</v>
      </c>
      <c r="B34" s="56"/>
      <c r="C34" s="42"/>
      <c r="D34" s="42"/>
      <c r="E34" s="43">
        <v>0</v>
      </c>
      <c r="F34" s="32" t="e">
        <f t="shared" si="0"/>
        <v>#DIV/0!</v>
      </c>
      <c r="G34" s="79"/>
      <c r="H34" s="76"/>
    </row>
    <row r="35" spans="1:8" x14ac:dyDescent="0.3">
      <c r="A35" s="15">
        <v>28</v>
      </c>
      <c r="B35" s="56"/>
      <c r="C35" s="42"/>
      <c r="D35" s="42"/>
      <c r="E35" s="43">
        <v>0</v>
      </c>
      <c r="F35" s="32" t="e">
        <f t="shared" si="0"/>
        <v>#DIV/0!</v>
      </c>
      <c r="G35" s="79"/>
      <c r="H35" s="76"/>
    </row>
    <row r="36" spans="1:8" x14ac:dyDescent="0.3">
      <c r="A36" s="15">
        <v>29</v>
      </c>
      <c r="B36" s="56"/>
      <c r="C36" s="42"/>
      <c r="D36" s="42"/>
      <c r="E36" s="43">
        <v>0</v>
      </c>
      <c r="F36" s="32" t="e">
        <f t="shared" si="0"/>
        <v>#DIV/0!</v>
      </c>
      <c r="G36" s="79"/>
      <c r="H36" s="76"/>
    </row>
    <row r="37" spans="1:8" ht="17.25" thickBot="1" x14ac:dyDescent="0.35">
      <c r="A37" s="15">
        <v>30</v>
      </c>
      <c r="B37" s="56"/>
      <c r="C37" s="42"/>
      <c r="D37" s="42"/>
      <c r="E37" s="43">
        <v>0</v>
      </c>
      <c r="F37" s="32" t="e">
        <f t="shared" si="0"/>
        <v>#DIV/0!</v>
      </c>
      <c r="G37" s="79"/>
      <c r="H37" s="76"/>
    </row>
    <row r="38" spans="1:8" hidden="1" x14ac:dyDescent="0.3">
      <c r="A38" s="15">
        <v>31</v>
      </c>
      <c r="B38" s="56"/>
      <c r="C38" s="42"/>
      <c r="D38" s="42"/>
      <c r="E38" s="43">
        <v>0</v>
      </c>
      <c r="F38" s="32" t="e">
        <f t="shared" si="0"/>
        <v>#DIV/0!</v>
      </c>
      <c r="G38" s="79"/>
      <c r="H38" s="76"/>
    </row>
    <row r="39" spans="1:8" hidden="1" x14ac:dyDescent="0.3">
      <c r="A39" s="15">
        <v>32</v>
      </c>
      <c r="B39" s="56"/>
      <c r="C39" s="42"/>
      <c r="D39" s="42"/>
      <c r="E39" s="43">
        <v>0</v>
      </c>
      <c r="F39" s="32" t="e">
        <f t="shared" si="0"/>
        <v>#DIV/0!</v>
      </c>
      <c r="G39" s="79"/>
      <c r="H39" s="76"/>
    </row>
    <row r="40" spans="1:8" hidden="1" x14ac:dyDescent="0.3">
      <c r="A40" s="15">
        <v>33</v>
      </c>
      <c r="B40" s="56"/>
      <c r="C40" s="42"/>
      <c r="D40" s="42"/>
      <c r="E40" s="43">
        <v>0</v>
      </c>
      <c r="F40" s="32" t="e">
        <f t="shared" ref="F40:F71" si="1">+E40/$E$114*100</f>
        <v>#DIV/0!</v>
      </c>
      <c r="G40" s="79"/>
      <c r="H40" s="76"/>
    </row>
    <row r="41" spans="1:8" hidden="1" x14ac:dyDescent="0.3">
      <c r="A41" s="15">
        <v>34</v>
      </c>
      <c r="B41" s="56"/>
      <c r="C41" s="42"/>
      <c r="D41" s="42"/>
      <c r="E41" s="43">
        <v>0</v>
      </c>
      <c r="F41" s="32" t="e">
        <f t="shared" si="1"/>
        <v>#DIV/0!</v>
      </c>
      <c r="G41" s="79"/>
      <c r="H41" s="76"/>
    </row>
    <row r="42" spans="1:8" hidden="1" x14ac:dyDescent="0.3">
      <c r="A42" s="15">
        <v>35</v>
      </c>
      <c r="B42" s="56"/>
      <c r="C42" s="42"/>
      <c r="D42" s="42"/>
      <c r="E42" s="43">
        <v>0</v>
      </c>
      <c r="F42" s="32" t="e">
        <f t="shared" si="1"/>
        <v>#DIV/0!</v>
      </c>
      <c r="G42" s="79"/>
      <c r="H42" s="76"/>
    </row>
    <row r="43" spans="1:8" hidden="1" x14ac:dyDescent="0.3">
      <c r="A43" s="15">
        <v>36</v>
      </c>
      <c r="B43" s="46"/>
      <c r="C43" s="42"/>
      <c r="D43" s="42"/>
      <c r="E43" s="43">
        <v>0</v>
      </c>
      <c r="F43" s="32" t="e">
        <f t="shared" si="1"/>
        <v>#DIV/0!</v>
      </c>
      <c r="G43" s="79"/>
      <c r="H43" s="35"/>
    </row>
    <row r="44" spans="1:8" hidden="1" x14ac:dyDescent="0.3">
      <c r="A44" s="15">
        <v>37</v>
      </c>
      <c r="B44" s="46"/>
      <c r="C44" s="42"/>
      <c r="D44" s="42"/>
      <c r="E44" s="43">
        <v>0</v>
      </c>
      <c r="F44" s="32" t="e">
        <f t="shared" si="1"/>
        <v>#DIV/0!</v>
      </c>
      <c r="G44" s="79"/>
      <c r="H44" s="35"/>
    </row>
    <row r="45" spans="1:8" hidden="1" x14ac:dyDescent="0.3">
      <c r="A45" s="15">
        <v>38</v>
      </c>
      <c r="B45" s="46"/>
      <c r="C45" s="42"/>
      <c r="D45" s="42"/>
      <c r="E45" s="43">
        <v>0</v>
      </c>
      <c r="F45" s="32" t="e">
        <f t="shared" si="1"/>
        <v>#DIV/0!</v>
      </c>
      <c r="G45" s="79"/>
      <c r="H45" s="35"/>
    </row>
    <row r="46" spans="1:8" hidden="1" x14ac:dyDescent="0.3">
      <c r="A46" s="15">
        <v>39</v>
      </c>
      <c r="B46" s="46"/>
      <c r="C46" s="42"/>
      <c r="D46" s="42"/>
      <c r="E46" s="43">
        <v>0</v>
      </c>
      <c r="F46" s="32" t="e">
        <f t="shared" si="1"/>
        <v>#DIV/0!</v>
      </c>
      <c r="G46" s="79"/>
      <c r="H46" s="35"/>
    </row>
    <row r="47" spans="1:8" hidden="1" x14ac:dyDescent="0.3">
      <c r="A47" s="15">
        <v>40</v>
      </c>
      <c r="B47" s="46"/>
      <c r="C47" s="42"/>
      <c r="D47" s="42"/>
      <c r="E47" s="43">
        <v>0</v>
      </c>
      <c r="F47" s="32" t="e">
        <f t="shared" si="1"/>
        <v>#DIV/0!</v>
      </c>
      <c r="G47" s="79"/>
      <c r="H47" s="35"/>
    </row>
    <row r="48" spans="1:8" hidden="1" x14ac:dyDescent="0.3">
      <c r="A48" s="15">
        <v>41</v>
      </c>
      <c r="B48" s="46"/>
      <c r="C48" s="42"/>
      <c r="D48" s="42"/>
      <c r="E48" s="43">
        <v>0</v>
      </c>
      <c r="F48" s="32" t="e">
        <f t="shared" si="1"/>
        <v>#DIV/0!</v>
      </c>
      <c r="G48" s="79"/>
      <c r="H48" s="35"/>
    </row>
    <row r="49" spans="1:8" hidden="1" x14ac:dyDescent="0.3">
      <c r="A49" s="15">
        <v>42</v>
      </c>
      <c r="B49" s="46"/>
      <c r="C49" s="42"/>
      <c r="D49" s="42"/>
      <c r="E49" s="43">
        <v>0</v>
      </c>
      <c r="F49" s="32" t="e">
        <f t="shared" si="1"/>
        <v>#DIV/0!</v>
      </c>
      <c r="G49" s="79"/>
      <c r="H49" s="35"/>
    </row>
    <row r="50" spans="1:8" hidden="1" x14ac:dyDescent="0.3">
      <c r="A50" s="15">
        <v>43</v>
      </c>
      <c r="B50" s="46"/>
      <c r="C50" s="42"/>
      <c r="D50" s="42"/>
      <c r="E50" s="43">
        <v>0</v>
      </c>
      <c r="F50" s="32" t="e">
        <f t="shared" si="1"/>
        <v>#DIV/0!</v>
      </c>
      <c r="G50" s="79"/>
      <c r="H50" s="35"/>
    </row>
    <row r="51" spans="1:8" hidden="1" x14ac:dyDescent="0.3">
      <c r="A51" s="15">
        <v>44</v>
      </c>
      <c r="B51" s="46"/>
      <c r="C51" s="42"/>
      <c r="D51" s="42"/>
      <c r="E51" s="43">
        <v>0</v>
      </c>
      <c r="F51" s="32" t="e">
        <f t="shared" si="1"/>
        <v>#DIV/0!</v>
      </c>
      <c r="G51" s="79"/>
      <c r="H51" s="35"/>
    </row>
    <row r="52" spans="1:8" hidden="1" x14ac:dyDescent="0.3">
      <c r="A52" s="15">
        <v>45</v>
      </c>
      <c r="B52" s="46"/>
      <c r="C52" s="42"/>
      <c r="D52" s="42"/>
      <c r="E52" s="43">
        <v>0</v>
      </c>
      <c r="F52" s="32" t="e">
        <f t="shared" si="1"/>
        <v>#DIV/0!</v>
      </c>
      <c r="G52" s="79"/>
      <c r="H52" s="35"/>
    </row>
    <row r="53" spans="1:8" hidden="1" x14ac:dyDescent="0.3">
      <c r="A53" s="15">
        <v>46</v>
      </c>
      <c r="B53" s="46"/>
      <c r="C53" s="42"/>
      <c r="D53" s="42"/>
      <c r="E53" s="43">
        <v>0</v>
      </c>
      <c r="F53" s="32" t="e">
        <f t="shared" si="1"/>
        <v>#DIV/0!</v>
      </c>
      <c r="G53" s="79"/>
      <c r="H53" s="35"/>
    </row>
    <row r="54" spans="1:8" hidden="1" x14ac:dyDescent="0.3">
      <c r="A54" s="15">
        <v>47</v>
      </c>
      <c r="B54" s="46"/>
      <c r="C54" s="42"/>
      <c r="D54" s="42"/>
      <c r="E54" s="43">
        <v>0</v>
      </c>
      <c r="F54" s="32" t="e">
        <f t="shared" si="1"/>
        <v>#DIV/0!</v>
      </c>
      <c r="G54" s="79"/>
      <c r="H54" s="35"/>
    </row>
    <row r="55" spans="1:8" hidden="1" x14ac:dyDescent="0.3">
      <c r="A55" s="15">
        <v>48</v>
      </c>
      <c r="B55" s="46"/>
      <c r="C55" s="42"/>
      <c r="D55" s="42"/>
      <c r="E55" s="43">
        <v>0</v>
      </c>
      <c r="F55" s="32" t="e">
        <f t="shared" si="1"/>
        <v>#DIV/0!</v>
      </c>
      <c r="G55" s="79"/>
      <c r="H55" s="35"/>
    </row>
    <row r="56" spans="1:8" hidden="1" x14ac:dyDescent="0.3">
      <c r="A56" s="15">
        <v>49</v>
      </c>
      <c r="B56" s="46"/>
      <c r="C56" s="42"/>
      <c r="D56" s="42"/>
      <c r="E56" s="43">
        <v>0</v>
      </c>
      <c r="F56" s="32" t="e">
        <f t="shared" si="1"/>
        <v>#DIV/0!</v>
      </c>
      <c r="G56" s="79"/>
      <c r="H56" s="35"/>
    </row>
    <row r="57" spans="1:8" hidden="1" x14ac:dyDescent="0.3">
      <c r="A57" s="15">
        <v>50</v>
      </c>
      <c r="B57" s="46"/>
      <c r="C57" s="42"/>
      <c r="D57" s="42"/>
      <c r="E57" s="43">
        <v>0</v>
      </c>
      <c r="F57" s="32" t="e">
        <f t="shared" si="1"/>
        <v>#DIV/0!</v>
      </c>
      <c r="G57" s="79"/>
      <c r="H57" s="35"/>
    </row>
    <row r="58" spans="1:8" hidden="1" x14ac:dyDescent="0.3">
      <c r="A58" s="15">
        <v>51</v>
      </c>
      <c r="B58" s="46"/>
      <c r="C58" s="42"/>
      <c r="D58" s="42"/>
      <c r="E58" s="43">
        <v>0</v>
      </c>
      <c r="F58" s="32" t="e">
        <f t="shared" si="1"/>
        <v>#DIV/0!</v>
      </c>
      <c r="G58" s="79"/>
      <c r="H58" s="35"/>
    </row>
    <row r="59" spans="1:8" hidden="1" x14ac:dyDescent="0.3">
      <c r="A59" s="15">
        <v>52</v>
      </c>
      <c r="B59" s="46"/>
      <c r="C59" s="42"/>
      <c r="D59" s="42"/>
      <c r="E59" s="43">
        <v>0</v>
      </c>
      <c r="F59" s="32" t="e">
        <f t="shared" si="1"/>
        <v>#DIV/0!</v>
      </c>
      <c r="G59" s="79"/>
      <c r="H59" s="35"/>
    </row>
    <row r="60" spans="1:8" hidden="1" x14ac:dyDescent="0.3">
      <c r="A60" s="15">
        <v>53</v>
      </c>
      <c r="B60" s="46"/>
      <c r="C60" s="42"/>
      <c r="D60" s="42"/>
      <c r="E60" s="43">
        <v>0</v>
      </c>
      <c r="F60" s="32" t="e">
        <f t="shared" si="1"/>
        <v>#DIV/0!</v>
      </c>
      <c r="G60" s="79"/>
      <c r="H60" s="35"/>
    </row>
    <row r="61" spans="1:8" hidden="1" x14ac:dyDescent="0.3">
      <c r="A61" s="15">
        <v>54</v>
      </c>
      <c r="B61" s="46"/>
      <c r="C61" s="42"/>
      <c r="D61" s="42"/>
      <c r="E61" s="43">
        <v>0</v>
      </c>
      <c r="F61" s="32" t="e">
        <f t="shared" si="1"/>
        <v>#DIV/0!</v>
      </c>
      <c r="G61" s="79"/>
      <c r="H61" s="35"/>
    </row>
    <row r="62" spans="1:8" hidden="1" x14ac:dyDescent="0.3">
      <c r="A62" s="15">
        <v>55</v>
      </c>
      <c r="B62" s="46"/>
      <c r="C62" s="42"/>
      <c r="D62" s="42"/>
      <c r="E62" s="43">
        <v>0</v>
      </c>
      <c r="F62" s="32" t="e">
        <f t="shared" si="1"/>
        <v>#DIV/0!</v>
      </c>
      <c r="G62" s="79"/>
      <c r="H62" s="35"/>
    </row>
    <row r="63" spans="1:8" hidden="1" x14ac:dyDescent="0.3">
      <c r="A63" s="15">
        <v>56</v>
      </c>
      <c r="B63" s="46"/>
      <c r="C63" s="42"/>
      <c r="D63" s="42"/>
      <c r="E63" s="43">
        <v>0</v>
      </c>
      <c r="F63" s="32" t="e">
        <f t="shared" si="1"/>
        <v>#DIV/0!</v>
      </c>
      <c r="G63" s="79"/>
      <c r="H63" s="35"/>
    </row>
    <row r="64" spans="1:8" hidden="1" x14ac:dyDescent="0.3">
      <c r="A64" s="15">
        <v>57</v>
      </c>
      <c r="B64" s="46"/>
      <c r="C64" s="42"/>
      <c r="D64" s="42"/>
      <c r="E64" s="43">
        <v>0</v>
      </c>
      <c r="F64" s="32" t="e">
        <f t="shared" si="1"/>
        <v>#DIV/0!</v>
      </c>
      <c r="G64" s="79"/>
      <c r="H64" s="35"/>
    </row>
    <row r="65" spans="1:8" hidden="1" x14ac:dyDescent="0.3">
      <c r="A65" s="15">
        <v>58</v>
      </c>
      <c r="B65" s="46"/>
      <c r="C65" s="42"/>
      <c r="D65" s="42"/>
      <c r="E65" s="43">
        <v>0</v>
      </c>
      <c r="F65" s="32" t="e">
        <f t="shared" si="1"/>
        <v>#DIV/0!</v>
      </c>
      <c r="G65" s="79"/>
      <c r="H65" s="35"/>
    </row>
    <row r="66" spans="1:8" hidden="1" x14ac:dyDescent="0.3">
      <c r="A66" s="15">
        <v>59</v>
      </c>
      <c r="B66" s="46"/>
      <c r="C66" s="42"/>
      <c r="D66" s="42"/>
      <c r="E66" s="43">
        <v>0</v>
      </c>
      <c r="F66" s="32" t="e">
        <f t="shared" si="1"/>
        <v>#DIV/0!</v>
      </c>
      <c r="G66" s="79"/>
      <c r="H66" s="35"/>
    </row>
    <row r="67" spans="1:8" hidden="1" x14ac:dyDescent="0.3">
      <c r="A67" s="15">
        <v>60</v>
      </c>
      <c r="B67" s="46"/>
      <c r="C67" s="42"/>
      <c r="D67" s="42"/>
      <c r="E67" s="43">
        <v>0</v>
      </c>
      <c r="F67" s="32" t="e">
        <f t="shared" si="1"/>
        <v>#DIV/0!</v>
      </c>
      <c r="G67" s="79"/>
      <c r="H67" s="35"/>
    </row>
    <row r="68" spans="1:8" hidden="1" x14ac:dyDescent="0.3">
      <c r="A68" s="15">
        <v>61</v>
      </c>
      <c r="B68" s="46"/>
      <c r="C68" s="42"/>
      <c r="D68" s="42"/>
      <c r="E68" s="43">
        <v>0</v>
      </c>
      <c r="F68" s="32" t="e">
        <f t="shared" si="1"/>
        <v>#DIV/0!</v>
      </c>
      <c r="G68" s="79"/>
      <c r="H68" s="35"/>
    </row>
    <row r="69" spans="1:8" hidden="1" x14ac:dyDescent="0.3">
      <c r="A69" s="15">
        <v>62</v>
      </c>
      <c r="B69" s="46"/>
      <c r="C69" s="42"/>
      <c r="D69" s="42"/>
      <c r="E69" s="43">
        <v>0</v>
      </c>
      <c r="F69" s="32" t="e">
        <f t="shared" si="1"/>
        <v>#DIV/0!</v>
      </c>
      <c r="G69" s="79"/>
      <c r="H69" s="35"/>
    </row>
    <row r="70" spans="1:8" hidden="1" x14ac:dyDescent="0.3">
      <c r="A70" s="15">
        <v>63</v>
      </c>
      <c r="B70" s="46"/>
      <c r="C70" s="42"/>
      <c r="D70" s="42"/>
      <c r="E70" s="43">
        <v>0</v>
      </c>
      <c r="F70" s="32" t="e">
        <f t="shared" si="1"/>
        <v>#DIV/0!</v>
      </c>
      <c r="G70" s="79"/>
      <c r="H70" s="35"/>
    </row>
    <row r="71" spans="1:8" hidden="1" x14ac:dyDescent="0.3">
      <c r="A71" s="15">
        <v>64</v>
      </c>
      <c r="B71" s="46"/>
      <c r="C71" s="42"/>
      <c r="D71" s="42"/>
      <c r="E71" s="43">
        <v>0</v>
      </c>
      <c r="F71" s="32" t="e">
        <f t="shared" si="1"/>
        <v>#DIV/0!</v>
      </c>
      <c r="G71" s="79"/>
      <c r="H71" s="35"/>
    </row>
    <row r="72" spans="1:8" hidden="1" x14ac:dyDescent="0.3">
      <c r="A72" s="15">
        <v>65</v>
      </c>
      <c r="B72" s="46"/>
      <c r="C72" s="42"/>
      <c r="D72" s="42"/>
      <c r="E72" s="43">
        <v>0</v>
      </c>
      <c r="F72" s="32" t="e">
        <f t="shared" ref="F72:F75" si="2">+E72/$E$114*100</f>
        <v>#DIV/0!</v>
      </c>
      <c r="G72" s="79"/>
      <c r="H72" s="35"/>
    </row>
    <row r="73" spans="1:8" hidden="1" x14ac:dyDescent="0.3">
      <c r="A73" s="15">
        <v>66</v>
      </c>
      <c r="B73" s="46"/>
      <c r="C73" s="42"/>
      <c r="D73" s="42"/>
      <c r="E73" s="43">
        <v>0</v>
      </c>
      <c r="F73" s="32" t="e">
        <f t="shared" si="2"/>
        <v>#DIV/0!</v>
      </c>
      <c r="G73" s="79"/>
      <c r="H73" s="35"/>
    </row>
    <row r="74" spans="1:8" hidden="1" x14ac:dyDescent="0.3">
      <c r="A74" s="15">
        <v>67</v>
      </c>
      <c r="B74" s="46"/>
      <c r="C74" s="42"/>
      <c r="D74" s="42"/>
      <c r="E74" s="43">
        <v>0</v>
      </c>
      <c r="F74" s="32" t="e">
        <f t="shared" si="2"/>
        <v>#DIV/0!</v>
      </c>
      <c r="G74" s="79"/>
      <c r="H74" s="35"/>
    </row>
    <row r="75" spans="1:8" hidden="1" x14ac:dyDescent="0.3">
      <c r="A75" s="15">
        <v>68</v>
      </c>
      <c r="B75" s="46"/>
      <c r="C75" s="42"/>
      <c r="D75" s="42"/>
      <c r="E75" s="43">
        <v>0</v>
      </c>
      <c r="F75" s="32" t="e">
        <f t="shared" si="2"/>
        <v>#DIV/0!</v>
      </c>
      <c r="G75" s="79"/>
      <c r="H75" s="35"/>
    </row>
    <row r="76" spans="1:8" hidden="1" x14ac:dyDescent="0.3">
      <c r="A76" s="15">
        <v>69</v>
      </c>
      <c r="B76" s="46"/>
      <c r="C76" s="42"/>
      <c r="D76" s="42"/>
      <c r="E76" s="43">
        <v>0</v>
      </c>
      <c r="F76" s="32" t="e">
        <f t="shared" ref="F76:F93" si="3">+E76/$E$114*100</f>
        <v>#DIV/0!</v>
      </c>
      <c r="G76" s="79"/>
      <c r="H76" s="35"/>
    </row>
    <row r="77" spans="1:8" hidden="1" x14ac:dyDescent="0.3">
      <c r="A77" s="15">
        <v>70</v>
      </c>
      <c r="B77" s="46"/>
      <c r="C77" s="42"/>
      <c r="D77" s="42"/>
      <c r="E77" s="43">
        <v>0</v>
      </c>
      <c r="F77" s="32" t="e">
        <f t="shared" si="3"/>
        <v>#DIV/0!</v>
      </c>
      <c r="G77" s="79"/>
      <c r="H77" s="35"/>
    </row>
    <row r="78" spans="1:8" hidden="1" x14ac:dyDescent="0.3">
      <c r="A78" s="15">
        <v>71</v>
      </c>
      <c r="B78" s="46"/>
      <c r="C78" s="42"/>
      <c r="D78" s="42"/>
      <c r="E78" s="43">
        <v>0</v>
      </c>
      <c r="F78" s="32" t="e">
        <f t="shared" si="3"/>
        <v>#DIV/0!</v>
      </c>
      <c r="G78" s="79"/>
      <c r="H78" s="35"/>
    </row>
    <row r="79" spans="1:8" hidden="1" x14ac:dyDescent="0.3">
      <c r="A79" s="15">
        <v>72</v>
      </c>
      <c r="B79" s="46"/>
      <c r="C79" s="42"/>
      <c r="D79" s="42"/>
      <c r="E79" s="43">
        <v>0</v>
      </c>
      <c r="F79" s="32" t="e">
        <f t="shared" si="3"/>
        <v>#DIV/0!</v>
      </c>
      <c r="G79" s="79"/>
      <c r="H79" s="35"/>
    </row>
    <row r="80" spans="1:8" hidden="1" x14ac:dyDescent="0.3">
      <c r="A80" s="15">
        <v>73</v>
      </c>
      <c r="B80" s="46"/>
      <c r="C80" s="42"/>
      <c r="D80" s="42"/>
      <c r="E80" s="43">
        <v>0</v>
      </c>
      <c r="F80" s="32" t="e">
        <f t="shared" si="3"/>
        <v>#DIV/0!</v>
      </c>
      <c r="G80" s="79"/>
      <c r="H80" s="35"/>
    </row>
    <row r="81" spans="1:8" hidden="1" x14ac:dyDescent="0.3">
      <c r="A81" s="15">
        <v>74</v>
      </c>
      <c r="B81" s="46"/>
      <c r="C81" s="42"/>
      <c r="D81" s="42"/>
      <c r="E81" s="43">
        <v>0</v>
      </c>
      <c r="F81" s="32" t="e">
        <f t="shared" si="3"/>
        <v>#DIV/0!</v>
      </c>
      <c r="G81" s="79"/>
      <c r="H81" s="35"/>
    </row>
    <row r="82" spans="1:8" hidden="1" x14ac:dyDescent="0.3">
      <c r="A82" s="15">
        <v>75</v>
      </c>
      <c r="B82" s="46"/>
      <c r="C82" s="42"/>
      <c r="D82" s="42"/>
      <c r="E82" s="43">
        <v>0</v>
      </c>
      <c r="F82" s="32" t="e">
        <f t="shared" si="3"/>
        <v>#DIV/0!</v>
      </c>
      <c r="G82" s="79"/>
      <c r="H82" s="35"/>
    </row>
    <row r="83" spans="1:8" hidden="1" x14ac:dyDescent="0.3">
      <c r="A83" s="15">
        <v>76</v>
      </c>
      <c r="B83" s="46"/>
      <c r="C83" s="42"/>
      <c r="D83" s="42"/>
      <c r="E83" s="43">
        <v>0</v>
      </c>
      <c r="F83" s="32" t="e">
        <f t="shared" si="3"/>
        <v>#DIV/0!</v>
      </c>
      <c r="G83" s="79"/>
      <c r="H83" s="35"/>
    </row>
    <row r="84" spans="1:8" hidden="1" x14ac:dyDescent="0.3">
      <c r="A84" s="15">
        <v>77</v>
      </c>
      <c r="B84" s="46"/>
      <c r="C84" s="42"/>
      <c r="D84" s="42"/>
      <c r="E84" s="43">
        <v>0</v>
      </c>
      <c r="F84" s="32" t="e">
        <f t="shared" si="3"/>
        <v>#DIV/0!</v>
      </c>
      <c r="G84" s="79"/>
      <c r="H84" s="35"/>
    </row>
    <row r="85" spans="1:8" hidden="1" x14ac:dyDescent="0.3">
      <c r="A85" s="15">
        <v>78</v>
      </c>
      <c r="B85" s="46"/>
      <c r="C85" s="42"/>
      <c r="D85" s="42"/>
      <c r="E85" s="43">
        <v>0</v>
      </c>
      <c r="F85" s="32" t="e">
        <f t="shared" si="3"/>
        <v>#DIV/0!</v>
      </c>
      <c r="G85" s="79"/>
      <c r="H85" s="35"/>
    </row>
    <row r="86" spans="1:8" hidden="1" x14ac:dyDescent="0.3">
      <c r="A86" s="15">
        <v>79</v>
      </c>
      <c r="B86" s="46"/>
      <c r="C86" s="42"/>
      <c r="D86" s="42"/>
      <c r="E86" s="43">
        <v>0</v>
      </c>
      <c r="F86" s="32" t="e">
        <f t="shared" si="3"/>
        <v>#DIV/0!</v>
      </c>
      <c r="G86" s="79"/>
      <c r="H86" s="35"/>
    </row>
    <row r="87" spans="1:8" hidden="1" x14ac:dyDescent="0.3">
      <c r="A87" s="15">
        <v>80</v>
      </c>
      <c r="B87" s="46"/>
      <c r="C87" s="42"/>
      <c r="D87" s="42"/>
      <c r="E87" s="43">
        <v>0</v>
      </c>
      <c r="F87" s="32" t="e">
        <f t="shared" si="3"/>
        <v>#DIV/0!</v>
      </c>
      <c r="G87" s="79"/>
      <c r="H87" s="35"/>
    </row>
    <row r="88" spans="1:8" hidden="1" x14ac:dyDescent="0.3">
      <c r="A88" s="15">
        <v>81</v>
      </c>
      <c r="B88" s="46"/>
      <c r="C88" s="42"/>
      <c r="D88" s="42"/>
      <c r="E88" s="43">
        <v>0</v>
      </c>
      <c r="F88" s="32" t="e">
        <f t="shared" si="3"/>
        <v>#DIV/0!</v>
      </c>
      <c r="G88" s="79"/>
      <c r="H88" s="35"/>
    </row>
    <row r="89" spans="1:8" hidden="1" x14ac:dyDescent="0.3">
      <c r="A89" s="15">
        <v>82</v>
      </c>
      <c r="B89" s="46"/>
      <c r="C89" s="42"/>
      <c r="D89" s="42"/>
      <c r="E89" s="43">
        <v>0</v>
      </c>
      <c r="F89" s="32" t="e">
        <f t="shared" si="3"/>
        <v>#DIV/0!</v>
      </c>
      <c r="G89" s="79"/>
      <c r="H89" s="35"/>
    </row>
    <row r="90" spans="1:8" hidden="1" x14ac:dyDescent="0.3">
      <c r="A90" s="15">
        <v>83</v>
      </c>
      <c r="B90" s="46"/>
      <c r="C90" s="42"/>
      <c r="D90" s="42"/>
      <c r="E90" s="43">
        <v>0</v>
      </c>
      <c r="F90" s="32" t="e">
        <f t="shared" si="3"/>
        <v>#DIV/0!</v>
      </c>
      <c r="G90" s="79"/>
      <c r="H90" s="35"/>
    </row>
    <row r="91" spans="1:8" hidden="1" x14ac:dyDescent="0.3">
      <c r="A91" s="15">
        <v>84</v>
      </c>
      <c r="B91" s="46"/>
      <c r="C91" s="42"/>
      <c r="D91" s="42"/>
      <c r="E91" s="43">
        <v>0</v>
      </c>
      <c r="F91" s="32" t="e">
        <f t="shared" si="3"/>
        <v>#DIV/0!</v>
      </c>
      <c r="G91" s="79"/>
      <c r="H91" s="35"/>
    </row>
    <row r="92" spans="1:8" hidden="1" x14ac:dyDescent="0.3">
      <c r="A92" s="15">
        <v>85</v>
      </c>
      <c r="B92" s="46"/>
      <c r="C92" s="42"/>
      <c r="D92" s="42"/>
      <c r="E92" s="43">
        <v>0</v>
      </c>
      <c r="F92" s="32" t="e">
        <f t="shared" si="3"/>
        <v>#DIV/0!</v>
      </c>
      <c r="G92" s="79"/>
      <c r="H92" s="35"/>
    </row>
    <row r="93" spans="1:8" hidden="1" x14ac:dyDescent="0.3">
      <c r="A93" s="15">
        <v>86</v>
      </c>
      <c r="B93" s="46"/>
      <c r="C93" s="42"/>
      <c r="D93" s="42"/>
      <c r="E93" s="43">
        <v>0</v>
      </c>
      <c r="F93" s="32" t="e">
        <f t="shared" si="3"/>
        <v>#DIV/0!</v>
      </c>
      <c r="G93" s="79"/>
      <c r="H93" s="35"/>
    </row>
    <row r="94" spans="1:8" hidden="1" x14ac:dyDescent="0.3">
      <c r="A94" s="15">
        <v>87</v>
      </c>
      <c r="B94" s="46"/>
      <c r="C94" s="42"/>
      <c r="D94" s="42"/>
      <c r="E94" s="43">
        <v>0</v>
      </c>
      <c r="F94" s="32" t="e">
        <f t="shared" ref="F94:F99" si="4">+E94/$E$114*100</f>
        <v>#DIV/0!</v>
      </c>
      <c r="G94" s="79"/>
      <c r="H94" s="35"/>
    </row>
    <row r="95" spans="1:8" hidden="1" x14ac:dyDescent="0.3">
      <c r="A95" s="15">
        <v>88</v>
      </c>
      <c r="B95" s="46"/>
      <c r="C95" s="42"/>
      <c r="D95" s="42"/>
      <c r="E95" s="43">
        <v>0</v>
      </c>
      <c r="F95" s="32" t="e">
        <f t="shared" si="4"/>
        <v>#DIV/0!</v>
      </c>
      <c r="G95" s="79"/>
      <c r="H95" s="35"/>
    </row>
    <row r="96" spans="1:8" hidden="1" x14ac:dyDescent="0.3">
      <c r="A96" s="15">
        <v>89</v>
      </c>
      <c r="B96" s="46"/>
      <c r="C96" s="42"/>
      <c r="D96" s="42"/>
      <c r="E96" s="43">
        <v>0</v>
      </c>
      <c r="F96" s="32" t="e">
        <f t="shared" si="4"/>
        <v>#DIV/0!</v>
      </c>
      <c r="G96" s="79"/>
      <c r="H96" s="35"/>
    </row>
    <row r="97" spans="1:8" hidden="1" x14ac:dyDescent="0.3">
      <c r="A97" s="15">
        <v>90</v>
      </c>
      <c r="B97" s="46"/>
      <c r="C97" s="42"/>
      <c r="D97" s="42"/>
      <c r="E97" s="43">
        <v>0</v>
      </c>
      <c r="F97" s="32" t="e">
        <f t="shared" si="4"/>
        <v>#DIV/0!</v>
      </c>
      <c r="G97" s="79"/>
      <c r="H97" s="35"/>
    </row>
    <row r="98" spans="1:8" hidden="1" x14ac:dyDescent="0.3">
      <c r="A98" s="15">
        <v>91</v>
      </c>
      <c r="B98" s="46"/>
      <c r="C98" s="42"/>
      <c r="D98" s="42"/>
      <c r="E98" s="43">
        <v>0</v>
      </c>
      <c r="F98" s="32" t="e">
        <f t="shared" si="4"/>
        <v>#DIV/0!</v>
      </c>
      <c r="G98" s="79"/>
      <c r="H98" s="35"/>
    </row>
    <row r="99" spans="1:8" hidden="1" x14ac:dyDescent="0.3">
      <c r="A99" s="15">
        <v>92</v>
      </c>
      <c r="B99" s="46"/>
      <c r="C99" s="42"/>
      <c r="D99" s="42"/>
      <c r="E99" s="43">
        <v>0</v>
      </c>
      <c r="F99" s="32" t="e">
        <f t="shared" si="4"/>
        <v>#DIV/0!</v>
      </c>
      <c r="G99" s="79"/>
      <c r="H99" s="35"/>
    </row>
    <row r="100" spans="1:8" hidden="1" x14ac:dyDescent="0.3">
      <c r="A100" s="15">
        <v>93</v>
      </c>
      <c r="B100" s="46"/>
      <c r="C100" s="42"/>
      <c r="D100" s="42"/>
      <c r="E100" s="43">
        <v>0</v>
      </c>
      <c r="F100" s="32" t="e">
        <f t="shared" ref="F100:F113" si="5">+E100/$E$114*100</f>
        <v>#DIV/0!</v>
      </c>
      <c r="G100" s="79"/>
      <c r="H100" s="35"/>
    </row>
    <row r="101" spans="1:8" hidden="1" x14ac:dyDescent="0.3">
      <c r="A101" s="15">
        <v>94</v>
      </c>
      <c r="B101" s="46"/>
      <c r="C101" s="42"/>
      <c r="D101" s="42"/>
      <c r="E101" s="43">
        <v>0</v>
      </c>
      <c r="F101" s="32" t="e">
        <f t="shared" si="5"/>
        <v>#DIV/0!</v>
      </c>
      <c r="G101" s="79"/>
      <c r="H101" s="35"/>
    </row>
    <row r="102" spans="1:8" hidden="1" x14ac:dyDescent="0.3">
      <c r="A102" s="15">
        <v>95</v>
      </c>
      <c r="B102" s="46"/>
      <c r="C102" s="42"/>
      <c r="D102" s="42"/>
      <c r="E102" s="43">
        <v>0</v>
      </c>
      <c r="F102" s="32" t="e">
        <f t="shared" si="5"/>
        <v>#DIV/0!</v>
      </c>
      <c r="G102" s="79"/>
      <c r="H102" s="35"/>
    </row>
    <row r="103" spans="1:8" hidden="1" x14ac:dyDescent="0.3">
      <c r="A103" s="15">
        <v>96</v>
      </c>
      <c r="B103" s="46"/>
      <c r="C103" s="42"/>
      <c r="D103" s="42"/>
      <c r="E103" s="43">
        <v>0</v>
      </c>
      <c r="F103" s="32" t="e">
        <f t="shared" si="5"/>
        <v>#DIV/0!</v>
      </c>
      <c r="G103" s="79"/>
      <c r="H103" s="35"/>
    </row>
    <row r="104" spans="1:8" hidden="1" x14ac:dyDescent="0.3">
      <c r="A104" s="15">
        <v>97</v>
      </c>
      <c r="B104" s="46"/>
      <c r="C104" s="42"/>
      <c r="D104" s="42"/>
      <c r="E104" s="43">
        <v>0</v>
      </c>
      <c r="F104" s="32" t="e">
        <f t="shared" si="5"/>
        <v>#DIV/0!</v>
      </c>
      <c r="G104" s="79"/>
      <c r="H104" s="35"/>
    </row>
    <row r="105" spans="1:8" hidden="1" x14ac:dyDescent="0.3">
      <c r="A105" s="15">
        <v>98</v>
      </c>
      <c r="B105" s="46"/>
      <c r="C105" s="42"/>
      <c r="D105" s="42"/>
      <c r="E105" s="43">
        <v>0</v>
      </c>
      <c r="F105" s="32" t="e">
        <f t="shared" si="5"/>
        <v>#DIV/0!</v>
      </c>
      <c r="G105" s="79"/>
      <c r="H105" s="35"/>
    </row>
    <row r="106" spans="1:8" hidden="1" x14ac:dyDescent="0.3">
      <c r="A106" s="15">
        <v>99</v>
      </c>
      <c r="B106" s="46"/>
      <c r="C106" s="42"/>
      <c r="D106" s="42"/>
      <c r="E106" s="43">
        <v>0</v>
      </c>
      <c r="F106" s="32" t="e">
        <f t="shared" si="5"/>
        <v>#DIV/0!</v>
      </c>
      <c r="G106" s="79"/>
      <c r="H106" s="35"/>
    </row>
    <row r="107" spans="1:8" hidden="1" x14ac:dyDescent="0.3">
      <c r="A107" s="15">
        <v>100</v>
      </c>
      <c r="B107" s="46"/>
      <c r="C107" s="42"/>
      <c r="D107" s="42"/>
      <c r="E107" s="43">
        <v>0</v>
      </c>
      <c r="F107" s="32" t="e">
        <f t="shared" si="5"/>
        <v>#DIV/0!</v>
      </c>
      <c r="G107" s="79"/>
      <c r="H107" s="35"/>
    </row>
    <row r="108" spans="1:8" hidden="1" x14ac:dyDescent="0.3">
      <c r="A108" s="15">
        <v>101</v>
      </c>
      <c r="B108" s="46"/>
      <c r="C108" s="42"/>
      <c r="D108" s="42"/>
      <c r="E108" s="43">
        <v>0</v>
      </c>
      <c r="F108" s="32" t="e">
        <f t="shared" si="5"/>
        <v>#DIV/0!</v>
      </c>
      <c r="G108" s="79"/>
      <c r="H108" s="35"/>
    </row>
    <row r="109" spans="1:8" hidden="1" x14ac:dyDescent="0.3">
      <c r="A109" s="15">
        <v>102</v>
      </c>
      <c r="B109" s="46"/>
      <c r="C109" s="42"/>
      <c r="D109" s="42"/>
      <c r="E109" s="43">
        <v>0</v>
      </c>
      <c r="F109" s="32" t="e">
        <f t="shared" si="5"/>
        <v>#DIV/0!</v>
      </c>
      <c r="G109" s="79"/>
      <c r="H109" s="35"/>
    </row>
    <row r="110" spans="1:8" hidden="1" x14ac:dyDescent="0.3">
      <c r="A110" s="15">
        <v>103</v>
      </c>
      <c r="B110" s="46"/>
      <c r="C110" s="42"/>
      <c r="D110" s="42"/>
      <c r="E110" s="43">
        <v>0</v>
      </c>
      <c r="F110" s="32" t="e">
        <f t="shared" si="5"/>
        <v>#DIV/0!</v>
      </c>
      <c r="G110" s="79"/>
      <c r="H110" s="35"/>
    </row>
    <row r="111" spans="1:8" hidden="1" x14ac:dyDescent="0.3">
      <c r="A111" s="15">
        <v>104</v>
      </c>
      <c r="B111" s="46"/>
      <c r="C111" s="42"/>
      <c r="D111" s="42"/>
      <c r="E111" s="43">
        <v>0</v>
      </c>
      <c r="F111" s="32" t="e">
        <f t="shared" si="5"/>
        <v>#DIV/0!</v>
      </c>
      <c r="G111" s="79"/>
      <c r="H111" s="35"/>
    </row>
    <row r="112" spans="1:8" hidden="1" x14ac:dyDescent="0.3">
      <c r="A112" s="15">
        <v>105</v>
      </c>
      <c r="B112" s="46"/>
      <c r="C112" s="42"/>
      <c r="D112" s="42"/>
      <c r="E112" s="43">
        <v>0</v>
      </c>
      <c r="F112" s="32" t="e">
        <f t="shared" si="5"/>
        <v>#DIV/0!</v>
      </c>
      <c r="G112" s="79"/>
      <c r="H112" s="35"/>
    </row>
    <row r="113" spans="1:8" ht="17.25" hidden="1" thickBot="1" x14ac:dyDescent="0.35">
      <c r="A113" s="15">
        <v>106</v>
      </c>
      <c r="B113" s="46"/>
      <c r="C113" s="42"/>
      <c r="D113" s="42"/>
      <c r="E113" s="43">
        <v>0</v>
      </c>
      <c r="F113" s="32" t="e">
        <f t="shared" si="5"/>
        <v>#DIV/0!</v>
      </c>
      <c r="G113" s="79"/>
      <c r="H113" s="36"/>
    </row>
    <row r="114" spans="1:8" ht="17.25" thickBot="1" x14ac:dyDescent="0.35">
      <c r="A114" s="6" t="s">
        <v>9</v>
      </c>
      <c r="B114" s="7"/>
      <c r="C114" s="7"/>
      <c r="D114" s="7"/>
      <c r="E114" s="18">
        <f>SUM(E8:E113)</f>
        <v>0</v>
      </c>
      <c r="F114" s="53" t="e">
        <f>SUM(F8:F113)</f>
        <v>#DIV/0!</v>
      </c>
      <c r="G114" s="80"/>
      <c r="H114" s="64"/>
    </row>
    <row r="116" spans="1:8" x14ac:dyDescent="0.3">
      <c r="H116" s="71"/>
    </row>
    <row r="117" spans="1:8" ht="17.25" thickBot="1" x14ac:dyDescent="0.35">
      <c r="A117" s="2" t="s">
        <v>77</v>
      </c>
    </row>
    <row r="118" spans="1:8" ht="50.25" thickBot="1" x14ac:dyDescent="0.35">
      <c r="A118" s="9" t="s">
        <v>61</v>
      </c>
      <c r="B118" s="28" t="s">
        <v>6</v>
      </c>
      <c r="C118" s="10" t="s">
        <v>84</v>
      </c>
      <c r="D118" s="10" t="s">
        <v>85</v>
      </c>
      <c r="E118" s="17" t="s">
        <v>86</v>
      </c>
    </row>
    <row r="119" spans="1:8" ht="33" x14ac:dyDescent="0.3">
      <c r="A119" s="14">
        <v>1</v>
      </c>
      <c r="B119" s="30" t="str">
        <f>+K8</f>
        <v>stroški priprave, pospravljanja in čiščenja</v>
      </c>
      <c r="C119" s="19">
        <f t="shared" ref="C119:C125" si="6">SUMIF($D$8:$D$113,B119,$E$8:$E$113)</f>
        <v>0</v>
      </c>
      <c r="D119" s="19">
        <f>+'Finančni načrt'!C66</f>
        <v>0</v>
      </c>
      <c r="E119" s="29">
        <f>+D119-C119</f>
        <v>0</v>
      </c>
    </row>
    <row r="120" spans="1:8" x14ac:dyDescent="0.3">
      <c r="A120" s="15">
        <v>2</v>
      </c>
      <c r="B120" s="31" t="str">
        <f>+K9</f>
        <v xml:space="preserve">organizacijski stroški </v>
      </c>
      <c r="C120" s="19">
        <f t="shared" si="6"/>
        <v>0</v>
      </c>
      <c r="D120" s="19">
        <f>+'Finančni načrt'!C67</f>
        <v>0</v>
      </c>
      <c r="E120" s="29">
        <f t="shared" ref="E120:E125" si="7">+D120-C120</f>
        <v>0</v>
      </c>
    </row>
    <row r="121" spans="1:8" x14ac:dyDescent="0.3">
      <c r="A121" s="15">
        <v>3</v>
      </c>
      <c r="B121" s="31" t="str">
        <f t="shared" ref="B121:B125" si="8">+K10</f>
        <v>stroški oglaševanja</v>
      </c>
      <c r="C121" s="19">
        <f t="shared" si="6"/>
        <v>0</v>
      </c>
      <c r="D121" s="19">
        <f>+'Finančni načrt'!C68</f>
        <v>0</v>
      </c>
      <c r="E121" s="29">
        <f t="shared" si="7"/>
        <v>0</v>
      </c>
    </row>
    <row r="122" spans="1:8" ht="33" x14ac:dyDescent="0.3">
      <c r="A122" s="15">
        <v>4</v>
      </c>
      <c r="B122" s="31" t="str">
        <f t="shared" si="8"/>
        <v xml:space="preserve">stroški najemnin oz. občinskih taks </v>
      </c>
      <c r="C122" s="19">
        <f t="shared" si="6"/>
        <v>0</v>
      </c>
      <c r="D122" s="19">
        <f>+'Finančni načrt'!C69</f>
        <v>0</v>
      </c>
      <c r="E122" s="29">
        <f t="shared" si="7"/>
        <v>0</v>
      </c>
    </row>
    <row r="123" spans="1:8" ht="33" x14ac:dyDescent="0.3">
      <c r="A123" s="15">
        <v>5</v>
      </c>
      <c r="B123" s="31" t="str">
        <f t="shared" si="8"/>
        <v>stroški zabavnega in kulturnega programa</v>
      </c>
      <c r="C123" s="19">
        <f t="shared" si="6"/>
        <v>0</v>
      </c>
      <c r="D123" s="19">
        <f>+'Finančni načrt'!C70</f>
        <v>0</v>
      </c>
      <c r="E123" s="29">
        <f t="shared" si="7"/>
        <v>0</v>
      </c>
    </row>
    <row r="124" spans="1:8" x14ac:dyDescent="0.3">
      <c r="A124" s="15">
        <v>6</v>
      </c>
      <c r="B124" s="31" t="str">
        <f t="shared" si="8"/>
        <v>stroški zavarovanj</v>
      </c>
      <c r="C124" s="19">
        <f t="shared" si="6"/>
        <v>0</v>
      </c>
      <c r="D124" s="19">
        <f>+'Finančni načrt'!C71</f>
        <v>0</v>
      </c>
      <c r="E124" s="29">
        <f t="shared" si="7"/>
        <v>0</v>
      </c>
    </row>
    <row r="125" spans="1:8" x14ac:dyDescent="0.3">
      <c r="A125" s="15">
        <v>7</v>
      </c>
      <c r="B125" s="31" t="str">
        <f t="shared" si="8"/>
        <v>stroški varovanja</v>
      </c>
      <c r="C125" s="19">
        <f t="shared" si="6"/>
        <v>0</v>
      </c>
      <c r="D125" s="19">
        <f>+'Finančni načrt'!C72</f>
        <v>0</v>
      </c>
      <c r="E125" s="29">
        <f t="shared" si="7"/>
        <v>0</v>
      </c>
    </row>
    <row r="126" spans="1:8" x14ac:dyDescent="0.3">
      <c r="A126" s="15">
        <v>8</v>
      </c>
      <c r="B126" s="31" t="str">
        <f>+K15</f>
        <v xml:space="preserve">stroški javnega prevoza </v>
      </c>
      <c r="C126" s="19">
        <f>SUMIF($D$8:$D$113,B126,$E$8:$E$113)</f>
        <v>0</v>
      </c>
      <c r="D126" s="19">
        <f>+'Finančni načrt'!C73</f>
        <v>0</v>
      </c>
      <c r="E126" s="29">
        <f>+D126-C126</f>
        <v>0</v>
      </c>
    </row>
    <row r="127" spans="1:8" ht="17.25" thickBot="1" x14ac:dyDescent="0.35">
      <c r="A127" s="50">
        <v>9</v>
      </c>
      <c r="B127" s="31" t="str">
        <f>+K16</f>
        <v>drugi materialni stroški</v>
      </c>
      <c r="C127" s="19">
        <f>SUMIF($D$8:$D$113,B127,$E$8:$E$113)</f>
        <v>0</v>
      </c>
      <c r="D127" s="19">
        <f>+'Finančni načrt'!C74</f>
        <v>0</v>
      </c>
      <c r="E127" s="29">
        <f t="shared" ref="E127" si="9">+D127-C127</f>
        <v>0</v>
      </c>
    </row>
    <row r="128" spans="1:8" ht="17.25" thickBot="1" x14ac:dyDescent="0.35">
      <c r="A128" s="6" t="s">
        <v>41</v>
      </c>
      <c r="B128" s="7"/>
      <c r="C128" s="18">
        <f>SUM(C119:C127)</f>
        <v>0</v>
      </c>
      <c r="D128" s="18">
        <f>SUM(D119:D127)</f>
        <v>0</v>
      </c>
      <c r="E128" s="8">
        <f>SUM(E119:E127)</f>
        <v>0</v>
      </c>
    </row>
    <row r="130" spans="1:8" x14ac:dyDescent="0.3">
      <c r="H130" s="5"/>
    </row>
    <row r="131" spans="1:8" x14ac:dyDescent="0.3">
      <c r="A131" s="2" t="s">
        <v>44</v>
      </c>
      <c r="C131" s="52"/>
    </row>
    <row r="132" spans="1:8" x14ac:dyDescent="0.3">
      <c r="A132" s="2" t="s">
        <v>45</v>
      </c>
      <c r="C132" s="39"/>
    </row>
    <row r="135" spans="1:8" x14ac:dyDescent="0.3">
      <c r="A135" s="2" t="s">
        <v>62</v>
      </c>
      <c r="D135" s="39"/>
    </row>
    <row r="137" spans="1:8" x14ac:dyDescent="0.3">
      <c r="A137" s="2" t="s">
        <v>63</v>
      </c>
      <c r="D137" s="39"/>
    </row>
    <row r="140" spans="1:8" x14ac:dyDescent="0.3">
      <c r="A140" s="2" t="s">
        <v>46</v>
      </c>
    </row>
    <row r="142" spans="1:8" ht="17.25" thickBot="1" x14ac:dyDescent="0.35">
      <c r="A142" s="1" t="s">
        <v>95</v>
      </c>
    </row>
    <row r="143" spans="1:8" ht="33.75" thickBot="1" x14ac:dyDescent="0.35">
      <c r="A143" s="9" t="s">
        <v>61</v>
      </c>
      <c r="B143" s="28" t="s">
        <v>6</v>
      </c>
      <c r="C143" s="57" t="s">
        <v>96</v>
      </c>
      <c r="D143" s="51"/>
      <c r="E143" s="51"/>
    </row>
    <row r="144" spans="1:8" x14ac:dyDescent="0.3">
      <c r="A144" s="58">
        <v>1</v>
      </c>
      <c r="B144" s="30" t="s">
        <v>97</v>
      </c>
      <c r="C144" s="59">
        <f>SUMIF($G$8:$G$113,B144,$E$8:$E$113)</f>
        <v>0</v>
      </c>
      <c r="D144" s="60"/>
      <c r="E144" s="60"/>
    </row>
    <row r="145" spans="1:6" ht="17.25" thickBot="1" x14ac:dyDescent="0.35">
      <c r="A145" s="16">
        <v>2</v>
      </c>
      <c r="B145" s="61" t="s">
        <v>98</v>
      </c>
      <c r="C145" s="62">
        <f>SUMIF($G$8:$G$113,B145,$E$8:$E$113)</f>
        <v>0</v>
      </c>
      <c r="D145" s="60"/>
      <c r="E145" s="60"/>
    </row>
    <row r="146" spans="1:6" ht="17.25" thickBot="1" x14ac:dyDescent="0.35">
      <c r="A146" s="6" t="s">
        <v>41</v>
      </c>
      <c r="B146" s="7"/>
      <c r="C146" s="8">
        <f>SUM(C144:C145)</f>
        <v>0</v>
      </c>
      <c r="D146" s="63"/>
      <c r="E146" s="63"/>
    </row>
    <row r="147" spans="1:6" ht="17.25" thickBot="1" x14ac:dyDescent="0.35"/>
    <row r="148" spans="1:6" x14ac:dyDescent="0.3">
      <c r="A148" s="54" t="s">
        <v>99</v>
      </c>
      <c r="B148" s="64"/>
      <c r="C148" s="65"/>
      <c r="D148" s="66">
        <v>0</v>
      </c>
      <c r="F148" s="5"/>
    </row>
    <row r="149" spans="1:6" x14ac:dyDescent="0.3">
      <c r="A149" s="67" t="s">
        <v>100</v>
      </c>
      <c r="B149" s="38"/>
      <c r="C149" s="68"/>
      <c r="D149" s="69">
        <f>+E114-C145</f>
        <v>0</v>
      </c>
    </row>
    <row r="150" spans="1:6" x14ac:dyDescent="0.3">
      <c r="A150" s="67" t="s">
        <v>86</v>
      </c>
      <c r="B150" s="38"/>
      <c r="C150" s="68"/>
      <c r="D150" s="70">
        <f>+D149-D148</f>
        <v>0</v>
      </c>
    </row>
    <row r="151" spans="1:6" x14ac:dyDescent="0.3">
      <c r="A151" s="67" t="s">
        <v>101</v>
      </c>
      <c r="B151" s="38"/>
      <c r="C151" s="68"/>
      <c r="D151" s="69">
        <f>+D149</f>
        <v>0</v>
      </c>
      <c r="E151" s="71"/>
    </row>
    <row r="152" spans="1:6" x14ac:dyDescent="0.3">
      <c r="A152" s="67"/>
      <c r="B152" s="38"/>
      <c r="C152" s="68"/>
      <c r="D152" s="70"/>
    </row>
    <row r="153" spans="1:6" x14ac:dyDescent="0.3">
      <c r="A153" s="67" t="s">
        <v>102</v>
      </c>
      <c r="B153" s="38"/>
      <c r="C153" s="68"/>
      <c r="D153" s="70">
        <f>+D148</f>
        <v>0</v>
      </c>
    </row>
    <row r="154" spans="1:6" ht="17.25" thickBot="1" x14ac:dyDescent="0.35">
      <c r="A154" s="72" t="s">
        <v>103</v>
      </c>
      <c r="B154" s="73"/>
      <c r="C154" s="73"/>
      <c r="D154" s="74"/>
    </row>
  </sheetData>
  <sheetProtection algorithmName="SHA-512" hashValue="stz46ACUxgjgz35p94IxdLcoQpOSTSUWg0o+raDsCbigzp8YFiWCsXeBc2O/rjkHFOY9GOSg9BjXDo7cuRYQ8A==" saltValue="EtGBxpKoiPojWJE6ArGp4g==" spinCount="100000" sheet="1" objects="1" scenarios="1" selectLockedCells="1"/>
  <dataValidations count="3">
    <dataValidation type="list" allowBlank="1" showInputMessage="1" showErrorMessage="1" sqref="D8:D113">
      <formula1>$K$8:$K$16</formula1>
    </dataValidation>
    <dataValidation type="list" allowBlank="1" showInputMessage="1" showErrorMessage="1" sqref="G113">
      <formula1>$B$144:$B$145</formula1>
    </dataValidation>
    <dataValidation type="list" allowBlank="1" showInputMessage="1" showErrorMessage="1" sqref="G8:G112">
      <formula1>$B$144:$B$145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&amp;L&amp;F&amp;C&amp;A   &amp;R&amp;P</oddFooter>
  </headerFooter>
  <rowBreaks count="2" manualBreakCount="2">
    <brk id="114" max="7" man="1"/>
    <brk id="14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5</vt:i4>
      </vt:variant>
    </vt:vector>
  </HeadingPairs>
  <TitlesOfParts>
    <vt:vector size="8" baseType="lpstr">
      <vt:lpstr>Navodila</vt:lpstr>
      <vt:lpstr>Finančni načrt</vt:lpstr>
      <vt:lpstr>Finančno poročilo</vt:lpstr>
      <vt:lpstr>Navodila!Kategorija_stroška</vt:lpstr>
      <vt:lpstr>'Finančni načrt'!Področje_tiskanja</vt:lpstr>
      <vt:lpstr>'Finančno poročilo'!Področje_tiskanja</vt:lpstr>
      <vt:lpstr>Navodila!Področje_tiskanja</vt:lpstr>
      <vt:lpstr>Navodila!zfafjbak</vt:lpstr>
    </vt:vector>
  </TitlesOfParts>
  <Company>Občina Jesenice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</dc:creator>
  <cp:lastModifiedBy>upo</cp:lastModifiedBy>
  <cp:lastPrinted>2016-01-25T10:13:11Z</cp:lastPrinted>
  <dcterms:created xsi:type="dcterms:W3CDTF">2015-05-13T11:42:55Z</dcterms:created>
  <dcterms:modified xsi:type="dcterms:W3CDTF">2016-01-25T10:13:20Z</dcterms:modified>
</cp:coreProperties>
</file>